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4.sklop_KRUH IN PEKOVSKI IZD." sheetId="1" r:id="rId1"/>
  </sheets>
  <definedNames>
    <definedName name="_xlnm.Print_Area" localSheetId="0">'4.sklop_KRUH IN PEKOVSKI IZD.'!$A$1:$M$131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20" i="1"/>
  <c r="J57" i="1" l="1"/>
  <c r="L57" i="1" s="1"/>
  <c r="J94" i="1" l="1"/>
  <c r="L94" i="1" s="1"/>
  <c r="J95" i="1"/>
  <c r="L95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6" i="1"/>
  <c r="L96" i="1" s="1"/>
  <c r="J97" i="1"/>
  <c r="L97" i="1" s="1"/>
  <c r="J98" i="1"/>
  <c r="L98" i="1" s="1"/>
  <c r="J99" i="1"/>
  <c r="L99" i="1" s="1"/>
  <c r="J100" i="1"/>
  <c r="L100" i="1" s="1"/>
  <c r="J30" i="1" l="1"/>
  <c r="L30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101" i="1"/>
  <c r="L101" i="1" s="1"/>
  <c r="J102" i="1"/>
  <c r="L102" i="1" s="1"/>
  <c r="J103" i="1"/>
  <c r="L103" i="1" s="1"/>
  <c r="J104" i="1"/>
  <c r="L104" i="1" s="1"/>
  <c r="J105" i="1"/>
  <c r="L105" i="1" s="1"/>
  <c r="J106" i="1"/>
  <c r="L106" i="1" s="1"/>
  <c r="J107" i="1"/>
  <c r="L107" i="1" s="1"/>
  <c r="J21" i="1" l="1"/>
  <c r="L21" i="1" s="1"/>
  <c r="J20" i="1" l="1"/>
  <c r="L20" i="1" s="1"/>
  <c r="L108" i="1" s="1"/>
  <c r="L110" i="1" s="1"/>
  <c r="L109" i="1" s="1"/>
</calcChain>
</file>

<file path=xl/sharedStrings.xml><?xml version="1.0" encoding="utf-8"?>
<sst xmlns="http://schemas.openxmlformats.org/spreadsheetml/2006/main" count="406" uniqueCount="240">
  <si>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</si>
  <si>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</si>
  <si>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</si>
  <si>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</si>
  <si>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</si>
  <si>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</si>
  <si>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</si>
  <si>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</si>
  <si>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</si>
  <si>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</si>
  <si>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</si>
  <si>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</si>
  <si>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</si>
  <si>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</si>
  <si>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</si>
  <si>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</si>
  <si>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</si>
  <si>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</si>
  <si>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</si>
  <si>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</si>
  <si>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</si>
  <si>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kg</t>
  </si>
  <si>
    <t>kos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</si>
  <si>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</si>
  <si>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</si>
  <si>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</si>
  <si>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</si>
  <si>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</si>
  <si>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</si>
  <si>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</si>
  <si>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</si>
  <si>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</si>
  <si>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</si>
  <si>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</si>
  <si>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</si>
  <si>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</si>
  <si>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</si>
  <si>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</si>
  <si>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</si>
  <si>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</si>
  <si>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</si>
  <si>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</si>
  <si>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</si>
  <si>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</si>
  <si>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</si>
  <si>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</si>
  <si>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</si>
  <si>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</si>
  <si>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</si>
  <si>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</si>
  <si>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</si>
  <si>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</si>
  <si>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</si>
  <si>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</si>
  <si>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</si>
  <si>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</si>
  <si>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</si>
  <si>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</si>
  <si>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</si>
  <si>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</si>
  <si>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</si>
  <si>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</si>
  <si>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35.     </t>
  </si>
  <si>
    <t>Sklop 4:  KRUH IN PEKOVSKI IZDELKI</t>
  </si>
  <si>
    <t>36.     </t>
  </si>
  <si>
    <t>37.     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</si>
  <si>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</si>
  <si>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</si>
  <si>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</si>
  <si>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</si>
  <si>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</si>
  <si>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</si>
  <si>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</si>
  <si>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</si>
  <si>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</si>
  <si>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</si>
  <si>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</si>
  <si>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</si>
  <si>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</si>
  <si>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</si>
  <si>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</si>
  <si>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</si>
  <si>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</si>
  <si>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</si>
  <si>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</si>
  <si>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</si>
  <si>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</si>
  <si>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</si>
  <si>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</si>
  <si>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</si>
  <si>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</si>
  <si>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</si>
  <si>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</si>
  <si>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</si>
  <si>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</si>
  <si>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</si>
  <si>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</si>
  <si>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</si>
  <si>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</si>
  <si>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</si>
  <si>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</si>
  <si>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</si>
  <si>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t>74.     </t>
  </si>
  <si>
    <t>75.     </t>
  </si>
  <si>
    <t>76.     </t>
  </si>
  <si>
    <t>77.     </t>
  </si>
  <si>
    <t>78.     </t>
  </si>
  <si>
    <t>79.     </t>
  </si>
  <si>
    <t>80.     </t>
  </si>
  <si>
    <t>81.     </t>
  </si>
  <si>
    <t>82.     </t>
  </si>
  <si>
    <t>83.     </t>
  </si>
  <si>
    <t>84.     </t>
  </si>
  <si>
    <t>85.     </t>
  </si>
  <si>
    <t>Bombetka bela 0,05 kg</t>
  </si>
  <si>
    <t>Bombetka bela 0,1 kg</t>
  </si>
  <si>
    <t>Bombetka bela z raznimi posipi 0,05 kg</t>
  </si>
  <si>
    <t>Bombetka bela z raznimi posipi 0,1 kg</t>
  </si>
  <si>
    <t>Bombetka graham 0,05 kg</t>
  </si>
  <si>
    <t>Bombetka graham 0,1 kg</t>
  </si>
  <si>
    <t>Bombetka koruzna 0,05 kg</t>
  </si>
  <si>
    <t>Bombetka koruzna 0,1 kg</t>
  </si>
  <si>
    <t>Bombetka ovsena 0,05 kg</t>
  </si>
  <si>
    <t>Bombetka ovsena 0,1 kg</t>
  </si>
  <si>
    <t>Bombetka polnozrnata 0,05 kg</t>
  </si>
  <si>
    <t>Bombetka polnozrnata  0,1 kg</t>
  </si>
  <si>
    <t>Buhtelj 0,05 kg</t>
  </si>
  <si>
    <t>Buhtelj 0,1 kg</t>
  </si>
  <si>
    <t>Ciabatta 0,12 kg</t>
  </si>
  <si>
    <t>Drobtine krušne</t>
  </si>
  <si>
    <t>Kajzerica bela 0,06 kg</t>
  </si>
  <si>
    <t>Keksi navadni</t>
  </si>
  <si>
    <t>Keksi mešani</t>
  </si>
  <si>
    <t>Krof z marmelado 0,06 kg</t>
  </si>
  <si>
    <t>Krof z marmelado 0,1 kg</t>
  </si>
  <si>
    <t>Krof z vanili kremo in s čokolado 0,06 kg</t>
  </si>
  <si>
    <t>Krof z vanili kremo in s čokolado 0,1 kg</t>
  </si>
  <si>
    <t>Kruh mlečni z rozinami 1 kg</t>
  </si>
  <si>
    <t>Kruh francoski beli 0,5 kg</t>
  </si>
  <si>
    <t>Lepinja 0,1 kg</t>
  </si>
  <si>
    <t>Pizza mini (šunka,sir) 0,12kg</t>
  </si>
  <si>
    <t>Osje gnezdo z orehovim ali skutnim nadevom - kvašeno</t>
  </si>
  <si>
    <t>Potička makova 0,1 kg (kvašena)</t>
  </si>
  <si>
    <t>Potička orehova 0,1 kg (kvašena)</t>
  </si>
  <si>
    <t>Rogljiček francoski 0,1kg</t>
  </si>
  <si>
    <t>Rogljiček francoski z marmelado 0,1kg</t>
  </si>
  <si>
    <t>Rogljiček francoski s čokolado 0,1kg</t>
  </si>
  <si>
    <t>Rogljiček z marmelado 0,05 kg (kvašen)</t>
  </si>
  <si>
    <t>Rogljiček z marmelado 0,1 kg (kvašen)</t>
  </si>
  <si>
    <t>Rogljiček s čokolado 0,05 kg (kvašen)</t>
  </si>
  <si>
    <t>Rogljiček s čokolado 0,1 kg (kvašen)</t>
  </si>
  <si>
    <t>Rogljiček orehov 0,05 kg (kvašen)</t>
  </si>
  <si>
    <t>Rogljiček orehov 0,1 kg (kvašen)</t>
  </si>
  <si>
    <t>Rogljiček mlečni 0,05 kg (kvašen)</t>
  </si>
  <si>
    <t>Rogljiček mlečni 0,1 kg (kvašen)</t>
  </si>
  <si>
    <t>Štručka bela/hot dog 0,1 kg</t>
  </si>
  <si>
    <t>Štručka mlečna 0,05 kg</t>
  </si>
  <si>
    <t>Štručka mlečna 0,1 kg</t>
  </si>
  <si>
    <t>Štručka ajdova 0,1 kg</t>
  </si>
  <si>
    <t>Štručka graham 0,1 kg</t>
  </si>
  <si>
    <t>Štručka koruzna 0,1kg</t>
  </si>
  <si>
    <t>Štručka koruzna s posipom 0,08 kg</t>
  </si>
  <si>
    <t>Štručka ovsena 0,1 kg</t>
  </si>
  <si>
    <t>Štručka sirova 0,05 kg</t>
  </si>
  <si>
    <t>Štručka sirova 0,1 kg</t>
  </si>
  <si>
    <t>Štručka polnozrnata 0,1 kg</t>
  </si>
  <si>
    <t>Štručka polnozrnata sirova 0,1 kg</t>
  </si>
  <si>
    <t>Štručka z različnimi posipi 0,05 kg</t>
  </si>
  <si>
    <t>Štručka z različnimi posipi 0,1 kg</t>
  </si>
  <si>
    <t>Štručka polnjena s šunko in sirom 0,1 kg</t>
  </si>
  <si>
    <t>Štručka pletena mlečna 0,1kg</t>
  </si>
  <si>
    <t>Štručka pletena mlečna z različnimi posipi 0,1kg</t>
  </si>
  <si>
    <t>Žemlja bela 0,05 kg</t>
  </si>
  <si>
    <t>Žemlja bela 0,1 kg</t>
  </si>
  <si>
    <t>Žemlja koruzna 0,05 kg</t>
  </si>
  <si>
    <t>Žemlja koruzna 0,1 kg</t>
  </si>
  <si>
    <t>Žemlja ovsena 0,05 kg</t>
  </si>
  <si>
    <t>Žemlja ovsena 0,1 kg</t>
  </si>
  <si>
    <t>Žemlja graham 0,05 kg</t>
  </si>
  <si>
    <t>Žemlja graham 0,1 kg</t>
  </si>
  <si>
    <t>Žemlja polnozrnata 0,05 kg</t>
  </si>
  <si>
    <t>Žemlja polnozrnata 0,1 kg</t>
  </si>
  <si>
    <t>Žepek z jabolčnim nadevom 0,1 kg</t>
  </si>
  <si>
    <t>Žepek s skutnim nadevom 0,1 kg</t>
  </si>
  <si>
    <t>Žepek s čokoladnim nadevom 0,1 kg</t>
  </si>
  <si>
    <t>Žepek z vanilijevo kremo 0,1 kg</t>
  </si>
  <si>
    <t>Kg</t>
  </si>
  <si>
    <t xml:space="preserve">kos </t>
  </si>
  <si>
    <t>Žemlja črna 0,05 kg</t>
  </si>
  <si>
    <t>Žemlja črna 0,08 kg</t>
  </si>
  <si>
    <t xml:space="preserve">      86.</t>
  </si>
  <si>
    <t xml:space="preserve">      87.</t>
  </si>
  <si>
    <t>narezan</t>
  </si>
  <si>
    <t>Kruh ajdov z orehi  1 kg</t>
  </si>
  <si>
    <t>Kruh ajdov mešani 1 kg</t>
  </si>
  <si>
    <t>Kruh beli pšenični  1 kg</t>
  </si>
  <si>
    <t>Kruh polbeli pšenični 1 kg</t>
  </si>
  <si>
    <t>Kruh črni pšenični  1 kg</t>
  </si>
  <si>
    <t>Kruh polnozrnat pšenični (s semeni) 1 kg</t>
  </si>
  <si>
    <t xml:space="preserve">Kruh rženi 1 kg </t>
  </si>
  <si>
    <t>Kruh graham  1 kg</t>
  </si>
  <si>
    <t xml:space="preserve">Kruh koruzni mešani 1 kg </t>
  </si>
  <si>
    <t xml:space="preserve">Kruh ovseni mešani 1 kg </t>
  </si>
  <si>
    <t>Pizza mini (sir) 0,15 kg</t>
  </si>
  <si>
    <t>Pizza mini (šunka) 0,15 kg</t>
  </si>
  <si>
    <t>cela ali prerezana</t>
  </si>
  <si>
    <t>Kruh pirin  1 kg</t>
  </si>
  <si>
    <t>CENA</t>
  </si>
  <si>
    <t>KOLIČINA</t>
  </si>
  <si>
    <t>VREDNOST Z DDV</t>
  </si>
  <si>
    <t>Mlinci</t>
  </si>
  <si>
    <t xml:space="preserve">      88.</t>
  </si>
  <si>
    <t>-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</si>
  <si>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</si>
  <si>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</si>
  <si>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</si>
  <si>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</si>
  <si>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</si>
  <si>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</si>
  <si>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</si>
  <si>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</si>
  <si>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</si>
  <si>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</si>
  <si>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</si>
  <si>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1000 g</t>
  </si>
  <si>
    <t>450 - 1000 g</t>
  </si>
  <si>
    <t>do 1000 g</t>
  </si>
  <si>
    <t>po želji naročnika pakirana v ovoj</t>
  </si>
  <si>
    <t>KRUH IN PEKOVSKI IZDELKI, MLINCI IN DROBTINE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</si>
  <si>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</si>
  <si>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</si>
  <si>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</si>
  <si>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</si>
  <si>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</si>
  <si>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</si>
  <si>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___________________________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</si>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</sst>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0" fillId="6" borderId="14" xfId="0" applyFill="1" applyBorder="1"/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7" borderId="23" xfId="1" applyFont="1" applyFill="1" applyBorder="1" applyAlignment="1">
      <alignment horizontal="center" vertical="center" wrapText="1"/>
    </xf>
    <xf numFmtId="0" fontId="6" fillId="7" borderId="23" xfId="1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7" borderId="24" xfId="1" applyFont="1" applyFill="1" applyBorder="1" applyAlignment="1">
      <alignment horizontal="center" vertical="center" wrapText="1"/>
    </xf>
    <xf numFmtId="0" fontId="6" fillId="7" borderId="20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19" xfId="1" applyFont="1" applyFill="1" applyBorder="1" applyAlignment="1">
      <alignment horizontal="center"/>
    </xf>
    <xf numFmtId="0" fontId="6" fillId="7" borderId="25" xfId="1" applyFont="1" applyFill="1" applyBorder="1" applyAlignment="1">
      <alignment horizontal="center"/>
    </xf>
    <xf numFmtId="0" fontId="6" fillId="7" borderId="11" xfId="1" applyFont="1" applyFill="1" applyBorder="1" applyAlignment="1">
      <alignment horizontal="center"/>
    </xf>
    <xf numFmtId="0" fontId="6" fillId="7" borderId="26" xfId="1" applyFont="1" applyFill="1" applyBorder="1" applyAlignment="1">
      <alignment horizontal="center"/>
    </xf>
    <xf numFmtId="0" fontId="6" fillId="7" borderId="27" xfId="1" applyFont="1" applyFill="1" applyBorder="1" applyAlignment="1">
      <alignment horizontal="center"/>
    </xf>
    <xf numFmtId="0" fontId="6" fillId="7" borderId="28" xfId="1" applyFont="1" applyFill="1" applyBorder="1" applyAlignment="1">
      <alignment horizontal="center"/>
    </xf>
    <xf numFmtId="0" fontId="6" fillId="7" borderId="29" xfId="1" applyFont="1" applyFill="1" applyBorder="1" applyAlignment="1">
      <alignment horizontal="center"/>
    </xf>
    <xf numFmtId="0" fontId="6" fillId="7" borderId="29" xfId="0" applyFont="1" applyFill="1" applyBorder="1" applyAlignment="1">
      <alignment horizontal="center" wrapText="1"/>
    </xf>
    <xf numFmtId="0" fontId="6" fillId="7" borderId="30" xfId="1" applyFont="1" applyFill="1" applyBorder="1" applyAlignment="1">
      <alignment horizontal="center"/>
    </xf>
    <xf numFmtId="0" fontId="6" fillId="7" borderId="31" xfId="1" applyFont="1" applyFill="1" applyBorder="1" applyAlignment="1">
      <alignment horizontal="center"/>
    </xf>
    <xf numFmtId="0" fontId="6" fillId="7" borderId="32" xfId="1" applyFont="1" applyFill="1" applyBorder="1" applyAlignment="1">
      <alignment horizontal="center"/>
    </xf>
    <xf numFmtId="0" fontId="6" fillId="7" borderId="33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0" xfId="0" applyFont="1" applyAlignment="1"/>
    <xf numFmtId="0" fontId="6" fillId="9" borderId="37" xfId="1" applyFont="1" applyFill="1" applyBorder="1" applyAlignment="1">
      <alignment horizontal="center"/>
    </xf>
    <xf numFmtId="0" fontId="6" fillId="9" borderId="38" xfId="1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6" fillId="9" borderId="39" xfId="1" applyFont="1" applyFill="1" applyBorder="1" applyAlignment="1">
      <alignment horizontal="center"/>
    </xf>
    <xf numFmtId="0" fontId="6" fillId="9" borderId="40" xfId="1" applyFont="1" applyFill="1" applyBorder="1" applyAlignment="1">
      <alignment horizontal="center"/>
    </xf>
    <xf numFmtId="0" fontId="6" fillId="9" borderId="41" xfId="1" applyFont="1" applyFill="1" applyBorder="1" applyAlignment="1">
      <alignment horizontal="center"/>
    </xf>
    <xf numFmtId="0" fontId="6" fillId="9" borderId="42" xfId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6" fillId="9" borderId="34" xfId="1" applyFont="1" applyFill="1" applyBorder="1" applyAlignment="1">
      <alignment horizontal="center"/>
    </xf>
    <xf numFmtId="0" fontId="6" fillId="9" borderId="42" xfId="1" applyFont="1" applyFill="1" applyBorder="1" applyAlignment="1">
      <alignment horizontal="left" vertical="center" wrapText="1"/>
    </xf>
    <xf numFmtId="0" fontId="6" fillId="7" borderId="44" xfId="1" applyFont="1" applyFill="1" applyBorder="1" applyAlignment="1">
      <alignment horizontal="center" vertical="center" wrapText="1"/>
    </xf>
    <xf numFmtId="0" fontId="6" fillId="7" borderId="45" xfId="1" applyFont="1" applyFill="1" applyBorder="1" applyAlignment="1">
      <alignment horizontal="center"/>
    </xf>
    <xf numFmtId="0" fontId="6" fillId="7" borderId="46" xfId="1" applyFont="1" applyFill="1" applyBorder="1" applyAlignment="1">
      <alignment horizontal="center"/>
    </xf>
    <xf numFmtId="0" fontId="6" fillId="9" borderId="47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18" xfId="0" applyFill="1" applyBorder="1" applyAlignment="1">
      <alignment horizontal="left" vertical="center"/>
    </xf>
    <xf numFmtId="0" fontId="0" fillId="0" borderId="49" xfId="0" applyFill="1" applyBorder="1" applyAlignment="1">
      <alignment horizontal="left" vertical="center"/>
    </xf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8" borderId="9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50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4" borderId="52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55"/>
  <sheetViews>
    <sheetView tabSelected="1" zoomScaleNormal="100" zoomScaleSheetLayoutView="100" workbookViewId="0">
      <selection activeCell="F8" sqref="F8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32.28515625" style="11" customWidth="1"/>
    <col min="4" max="4" width="6.42578125" style="11" customWidth="1"/>
    <col min="5" max="5" width="17.85546875" style="11" customWidth="1"/>
    <col min="6" max="6" width="40.570312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2.5703125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98" t="s">
        <v>7</v>
      </c>
      <c r="H1" s="98"/>
      <c r="I1" s="98"/>
    </row>
    <row r="2" spans="1:19" customFormat="1" ht="15.75" x14ac:dyDescent="0.25">
      <c r="A2" s="99"/>
      <c r="B2" s="99"/>
      <c r="C2" s="100"/>
      <c r="D2" s="100"/>
      <c r="E2" s="100"/>
      <c r="F2" s="28"/>
      <c r="G2" s="3"/>
      <c r="H2" s="4"/>
      <c r="I2" s="5"/>
    </row>
    <row r="3" spans="1:19" customFormat="1" ht="15.75" x14ac:dyDescent="0.25">
      <c r="A3" s="101"/>
      <c r="B3" s="101"/>
      <c r="C3" s="102"/>
      <c r="D3" s="102"/>
      <c r="E3" s="102"/>
      <c r="F3" s="28"/>
      <c r="G3" s="3"/>
      <c r="H3" s="4"/>
      <c r="I3" s="5"/>
    </row>
    <row r="4" spans="1:19" customFormat="1" ht="15.75" x14ac:dyDescent="0.25">
      <c r="A4" s="101"/>
      <c r="B4" s="101"/>
      <c r="C4" s="102"/>
      <c r="D4" s="102"/>
      <c r="E4" s="102"/>
      <c r="F4" s="28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63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7"/>
      <c r="H15" s="30"/>
      <c r="I15" s="31" t="s">
        <v>207</v>
      </c>
      <c r="J15" s="32"/>
      <c r="K15" s="33" t="s">
        <v>208</v>
      </c>
      <c r="L15" s="33" t="s">
        <v>209</v>
      </c>
    </row>
    <row r="16" spans="1:19" customFormat="1" ht="57" customHeight="1" thickTop="1" thickBot="1" x14ac:dyDescent="0.3">
      <c r="A16" s="72" t="s">
        <v>213</v>
      </c>
      <c r="B16" s="34" t="s">
        <v>214</v>
      </c>
      <c r="C16" s="35" t="s">
        <v>215</v>
      </c>
      <c r="D16" s="35" t="s">
        <v>6</v>
      </c>
      <c r="E16" s="34" t="s">
        <v>216</v>
      </c>
      <c r="F16" s="34" t="s">
        <v>236</v>
      </c>
      <c r="G16" s="36" t="s">
        <v>217</v>
      </c>
      <c r="H16" s="37" t="s">
        <v>218</v>
      </c>
      <c r="I16" s="37" t="s">
        <v>219</v>
      </c>
      <c r="J16" s="38" t="s">
        <v>220</v>
      </c>
      <c r="K16" s="39" t="s">
        <v>221</v>
      </c>
      <c r="L16" s="40" t="s">
        <v>222</v>
      </c>
      <c r="M16" s="41" t="s">
        <v>223</v>
      </c>
      <c r="N16" s="16"/>
      <c r="O16" s="16"/>
      <c r="P16" s="16"/>
      <c r="Q16" s="16"/>
      <c r="R16" s="16"/>
      <c r="S16" s="16"/>
    </row>
    <row r="17" spans="1:50" customFormat="1" ht="15.75" thickTop="1" x14ac:dyDescent="0.25">
      <c r="A17" s="73" t="s">
        <v>8</v>
      </c>
      <c r="B17" s="42" t="s">
        <v>9</v>
      </c>
      <c r="C17" s="42" t="s">
        <v>10</v>
      </c>
      <c r="D17" s="42" t="s">
        <v>11</v>
      </c>
      <c r="E17" s="42" t="s">
        <v>12</v>
      </c>
      <c r="F17" s="42" t="s">
        <v>13</v>
      </c>
      <c r="G17" s="43" t="s">
        <v>14</v>
      </c>
      <c r="H17" s="44" t="s">
        <v>15</v>
      </c>
      <c r="I17" s="45" t="s">
        <v>16</v>
      </c>
      <c r="J17" s="46" t="s">
        <v>17</v>
      </c>
      <c r="K17" s="47" t="s">
        <v>18</v>
      </c>
      <c r="L17" s="48" t="s">
        <v>19</v>
      </c>
      <c r="M17" s="49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74"/>
      <c r="B18" s="50"/>
      <c r="C18" s="50"/>
      <c r="D18" s="50"/>
      <c r="E18" s="50"/>
      <c r="F18" s="50"/>
      <c r="G18" s="51"/>
      <c r="H18" s="52"/>
      <c r="I18" s="53" t="s">
        <v>237</v>
      </c>
      <c r="J18" s="54" t="s">
        <v>238</v>
      </c>
      <c r="K18" s="55"/>
      <c r="L18" s="56" t="s">
        <v>239</v>
      </c>
      <c r="M18" s="57"/>
      <c r="N18" s="26"/>
      <c r="O18" s="20"/>
      <c r="P18" s="20"/>
      <c r="Q18" s="20"/>
      <c r="R18" s="20"/>
      <c r="S18" s="2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27.75" customHeight="1" x14ac:dyDescent="0.25">
      <c r="A19" s="75"/>
      <c r="B19" s="67"/>
      <c r="C19" s="71" t="s">
        <v>228</v>
      </c>
      <c r="D19" s="62"/>
      <c r="E19" s="67"/>
      <c r="F19" s="68"/>
      <c r="G19" s="68"/>
      <c r="H19" s="63"/>
      <c r="I19" s="64"/>
      <c r="J19" s="68"/>
      <c r="K19" s="65"/>
      <c r="L19" s="66"/>
      <c r="M19" s="70"/>
      <c r="N19" s="20"/>
      <c r="O19" s="20"/>
      <c r="P19" s="20"/>
      <c r="Q19" s="20"/>
      <c r="R19" s="20"/>
      <c r="S19" s="20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ht="31.5" customHeight="1" x14ac:dyDescent="0.25">
      <c r="A20" s="76" t="s">
        <v>28</v>
      </c>
      <c r="B20" s="83"/>
      <c r="C20" s="18" t="s">
        <v>114</v>
      </c>
      <c r="D20" s="17" t="s">
        <v>22</v>
      </c>
      <c r="E20" s="58" t="s">
        <v>205</v>
      </c>
      <c r="F20" s="87"/>
      <c r="G20" s="88"/>
      <c r="H20" s="88"/>
      <c r="I20" s="84">
        <f>G20*H20/100</f>
        <v>0</v>
      </c>
      <c r="J20" s="85">
        <f>G20+I20</f>
        <v>0</v>
      </c>
      <c r="K20" s="19">
        <v>50</v>
      </c>
      <c r="L20" s="86">
        <f>J20*K20</f>
        <v>0</v>
      </c>
      <c r="M20" s="89"/>
      <c r="N20" s="20"/>
      <c r="O20" s="20"/>
      <c r="P20" s="20"/>
      <c r="Q20" s="20"/>
      <c r="R20" s="20"/>
      <c r="S20" s="20"/>
    </row>
    <row r="21" spans="1:50" ht="33.75" customHeight="1" x14ac:dyDescent="0.25">
      <c r="A21" s="76" t="s">
        <v>29</v>
      </c>
      <c r="B21" s="83"/>
      <c r="C21" s="18" t="s">
        <v>115</v>
      </c>
      <c r="D21" s="17" t="s">
        <v>22</v>
      </c>
      <c r="E21" s="58" t="s">
        <v>205</v>
      </c>
      <c r="F21" s="87"/>
      <c r="G21" s="88"/>
      <c r="H21" s="88"/>
      <c r="I21" s="84">
        <f t="shared" ref="I21:I84" si="0">G21*H21/100</f>
        <v>0</v>
      </c>
      <c r="J21" s="85">
        <f t="shared" ref="J21:J107" si="1">G21+I21</f>
        <v>0</v>
      </c>
      <c r="K21" s="19">
        <v>400</v>
      </c>
      <c r="L21" s="86">
        <f t="shared" ref="L21:L107" si="2">J21*K21</f>
        <v>0</v>
      </c>
      <c r="M21" s="90"/>
      <c r="N21" s="20"/>
      <c r="O21" s="20"/>
      <c r="P21" s="20"/>
      <c r="Q21" s="20"/>
      <c r="R21" s="20"/>
      <c r="S21" s="20"/>
    </row>
    <row r="22" spans="1:50" ht="36" customHeight="1" x14ac:dyDescent="0.25">
      <c r="A22" s="76" t="s">
        <v>30</v>
      </c>
      <c r="B22" s="83"/>
      <c r="C22" s="18" t="s">
        <v>116</v>
      </c>
      <c r="D22" s="17" t="s">
        <v>22</v>
      </c>
      <c r="E22" s="58" t="s">
        <v>205</v>
      </c>
      <c r="F22" s="87"/>
      <c r="G22" s="88"/>
      <c r="H22" s="88"/>
      <c r="I22" s="84">
        <f t="shared" si="0"/>
        <v>0</v>
      </c>
      <c r="J22" s="85">
        <f t="shared" si="1"/>
        <v>0</v>
      </c>
      <c r="K22" s="19">
        <v>50</v>
      </c>
      <c r="L22" s="86">
        <f t="shared" si="2"/>
        <v>0</v>
      </c>
      <c r="M22" s="90"/>
      <c r="N22" s="20"/>
      <c r="O22" s="20"/>
      <c r="P22" s="20"/>
      <c r="Q22" s="20"/>
      <c r="R22" s="20"/>
      <c r="S22" s="20"/>
    </row>
    <row r="23" spans="1:50" ht="30.75" customHeight="1" x14ac:dyDescent="0.25">
      <c r="A23" s="76" t="s">
        <v>31</v>
      </c>
      <c r="B23" s="83"/>
      <c r="C23" s="18" t="s">
        <v>117</v>
      </c>
      <c r="D23" s="17" t="s">
        <v>22</v>
      </c>
      <c r="E23" s="58" t="s">
        <v>205</v>
      </c>
      <c r="F23" s="87"/>
      <c r="G23" s="88"/>
      <c r="H23" s="88"/>
      <c r="I23" s="84">
        <f t="shared" si="0"/>
        <v>0</v>
      </c>
      <c r="J23" s="85">
        <f t="shared" si="1"/>
        <v>0</v>
      </c>
      <c r="K23" s="19">
        <v>300</v>
      </c>
      <c r="L23" s="86">
        <f t="shared" si="2"/>
        <v>0</v>
      </c>
      <c r="M23" s="90"/>
      <c r="N23" s="20"/>
      <c r="O23" s="20"/>
      <c r="P23" s="20"/>
      <c r="Q23" s="20"/>
      <c r="R23" s="20"/>
      <c r="S23" s="20"/>
    </row>
    <row r="24" spans="1:50" x14ac:dyDescent="0.25">
      <c r="A24" s="76" t="s">
        <v>32</v>
      </c>
      <c r="B24" s="83"/>
      <c r="C24" s="18" t="s">
        <v>118</v>
      </c>
      <c r="D24" s="17" t="s">
        <v>22</v>
      </c>
      <c r="E24" s="58" t="s">
        <v>205</v>
      </c>
      <c r="F24" s="87"/>
      <c r="G24" s="88"/>
      <c r="H24" s="88"/>
      <c r="I24" s="84">
        <f t="shared" si="0"/>
        <v>0</v>
      </c>
      <c r="J24" s="85">
        <f t="shared" si="1"/>
        <v>0</v>
      </c>
      <c r="K24" s="19">
        <v>50</v>
      </c>
      <c r="L24" s="86">
        <f t="shared" si="2"/>
        <v>0</v>
      </c>
      <c r="M24" s="90"/>
      <c r="N24" s="20"/>
      <c r="O24" s="20"/>
      <c r="P24" s="20"/>
      <c r="Q24" s="20"/>
      <c r="R24" s="20"/>
      <c r="S24" s="20"/>
    </row>
    <row r="25" spans="1:50" x14ac:dyDescent="0.25">
      <c r="A25" s="76" t="s">
        <v>33</v>
      </c>
      <c r="B25" s="83"/>
      <c r="C25" s="18" t="s">
        <v>119</v>
      </c>
      <c r="D25" s="17" t="s">
        <v>22</v>
      </c>
      <c r="E25" s="58" t="s">
        <v>205</v>
      </c>
      <c r="F25" s="87"/>
      <c r="G25" s="88"/>
      <c r="H25" s="88"/>
      <c r="I25" s="84">
        <f t="shared" si="0"/>
        <v>0</v>
      </c>
      <c r="J25" s="85">
        <f t="shared" si="1"/>
        <v>0</v>
      </c>
      <c r="K25" s="19">
        <v>50</v>
      </c>
      <c r="L25" s="86">
        <f t="shared" si="2"/>
        <v>0</v>
      </c>
      <c r="M25" s="90"/>
      <c r="N25" s="20"/>
      <c r="O25" s="20"/>
      <c r="P25" s="20"/>
      <c r="Q25" s="20"/>
      <c r="R25" s="20"/>
      <c r="S25" s="20"/>
    </row>
    <row r="26" spans="1:50" x14ac:dyDescent="0.25">
      <c r="A26" s="76" t="s">
        <v>34</v>
      </c>
      <c r="B26" s="83"/>
      <c r="C26" s="18" t="s">
        <v>120</v>
      </c>
      <c r="D26" s="17" t="s">
        <v>22</v>
      </c>
      <c r="E26" s="58" t="s">
        <v>205</v>
      </c>
      <c r="F26" s="87"/>
      <c r="G26" s="88"/>
      <c r="H26" s="88"/>
      <c r="I26" s="84">
        <f t="shared" si="0"/>
        <v>0</v>
      </c>
      <c r="J26" s="85">
        <f t="shared" si="1"/>
        <v>0</v>
      </c>
      <c r="K26" s="19">
        <v>50</v>
      </c>
      <c r="L26" s="86">
        <f t="shared" si="2"/>
        <v>0</v>
      </c>
      <c r="M26" s="90"/>
      <c r="N26" s="25"/>
      <c r="O26" s="20"/>
      <c r="P26" s="20"/>
      <c r="Q26" s="20"/>
      <c r="R26" s="20"/>
      <c r="S26" s="20"/>
    </row>
    <row r="27" spans="1:50" x14ac:dyDescent="0.25">
      <c r="A27" s="76" t="s">
        <v>35</v>
      </c>
      <c r="B27" s="83"/>
      <c r="C27" s="18" t="s">
        <v>121</v>
      </c>
      <c r="D27" s="17" t="s">
        <v>22</v>
      </c>
      <c r="E27" s="58" t="s">
        <v>205</v>
      </c>
      <c r="F27" s="87"/>
      <c r="G27" s="88"/>
      <c r="H27" s="88"/>
      <c r="I27" s="84">
        <f t="shared" si="0"/>
        <v>0</v>
      </c>
      <c r="J27" s="85">
        <f t="shared" si="1"/>
        <v>0</v>
      </c>
      <c r="K27" s="19">
        <v>50</v>
      </c>
      <c r="L27" s="86">
        <f t="shared" si="2"/>
        <v>0</v>
      </c>
      <c r="M27" s="90"/>
      <c r="N27" s="25"/>
      <c r="O27" s="20"/>
      <c r="P27" s="20"/>
      <c r="Q27" s="20"/>
      <c r="R27" s="20"/>
      <c r="S27" s="20"/>
    </row>
    <row r="28" spans="1:50" x14ac:dyDescent="0.25">
      <c r="A28" s="76" t="s">
        <v>36</v>
      </c>
      <c r="B28" s="83"/>
      <c r="C28" s="18" t="s">
        <v>122</v>
      </c>
      <c r="D28" s="17" t="s">
        <v>22</v>
      </c>
      <c r="E28" s="58" t="s">
        <v>205</v>
      </c>
      <c r="F28" s="87"/>
      <c r="G28" s="88"/>
      <c r="H28" s="88"/>
      <c r="I28" s="84">
        <f t="shared" si="0"/>
        <v>0</v>
      </c>
      <c r="J28" s="85">
        <f t="shared" si="1"/>
        <v>0</v>
      </c>
      <c r="K28" s="19">
        <v>50</v>
      </c>
      <c r="L28" s="86">
        <f t="shared" si="2"/>
        <v>0</v>
      </c>
      <c r="M28" s="90"/>
      <c r="N28" s="20"/>
      <c r="O28" s="20"/>
      <c r="P28" s="20"/>
      <c r="Q28" s="20"/>
      <c r="R28" s="20"/>
      <c r="S28" s="20"/>
    </row>
    <row r="29" spans="1:50" x14ac:dyDescent="0.25">
      <c r="A29" s="76" t="s">
        <v>37</v>
      </c>
      <c r="B29" s="83"/>
      <c r="C29" s="18" t="s">
        <v>123</v>
      </c>
      <c r="D29" s="17" t="s">
        <v>22</v>
      </c>
      <c r="E29" s="58" t="s">
        <v>205</v>
      </c>
      <c r="F29" s="87"/>
      <c r="G29" s="88"/>
      <c r="H29" s="88"/>
      <c r="I29" s="84">
        <f t="shared" si="0"/>
        <v>0</v>
      </c>
      <c r="J29" s="85">
        <f t="shared" si="1"/>
        <v>0</v>
      </c>
      <c r="K29" s="19">
        <v>50</v>
      </c>
      <c r="L29" s="86">
        <f t="shared" si="2"/>
        <v>0</v>
      </c>
      <c r="M29" s="90"/>
      <c r="N29" s="20"/>
      <c r="O29" s="20"/>
      <c r="P29" s="20"/>
      <c r="Q29" s="20"/>
      <c r="R29" s="20"/>
      <c r="S29" s="20"/>
    </row>
    <row r="30" spans="1:50" x14ac:dyDescent="0.25">
      <c r="A30" s="76" t="s">
        <v>38</v>
      </c>
      <c r="B30" s="83"/>
      <c r="C30" s="18" t="s">
        <v>124</v>
      </c>
      <c r="D30" s="17" t="s">
        <v>22</v>
      </c>
      <c r="E30" s="58" t="s">
        <v>205</v>
      </c>
      <c r="F30" s="87"/>
      <c r="G30" s="88"/>
      <c r="H30" s="88"/>
      <c r="I30" s="84">
        <f t="shared" si="0"/>
        <v>0</v>
      </c>
      <c r="J30" s="85">
        <f t="shared" si="1"/>
        <v>0</v>
      </c>
      <c r="K30" s="19">
        <v>130</v>
      </c>
      <c r="L30" s="86">
        <f t="shared" si="2"/>
        <v>0</v>
      </c>
      <c r="M30" s="90"/>
      <c r="N30" s="20"/>
      <c r="O30" s="20"/>
      <c r="P30" s="20"/>
      <c r="Q30" s="20"/>
      <c r="R30" s="20"/>
      <c r="S30" s="20"/>
    </row>
    <row r="31" spans="1:50" x14ac:dyDescent="0.25">
      <c r="A31" s="76" t="s">
        <v>39</v>
      </c>
      <c r="B31" s="83"/>
      <c r="C31" s="18" t="s">
        <v>125</v>
      </c>
      <c r="D31" s="17" t="s">
        <v>22</v>
      </c>
      <c r="E31" s="58" t="s">
        <v>205</v>
      </c>
      <c r="F31" s="87"/>
      <c r="G31" s="88"/>
      <c r="H31" s="88"/>
      <c r="I31" s="84">
        <f t="shared" si="0"/>
        <v>0</v>
      </c>
      <c r="J31" s="85">
        <f t="shared" si="1"/>
        <v>0</v>
      </c>
      <c r="K31" s="19">
        <v>2100</v>
      </c>
      <c r="L31" s="86">
        <f t="shared" si="2"/>
        <v>0</v>
      </c>
      <c r="M31" s="90"/>
      <c r="N31" s="20"/>
      <c r="O31" s="20"/>
      <c r="P31" s="20"/>
      <c r="Q31" s="20"/>
      <c r="R31" s="20"/>
      <c r="S31" s="20"/>
    </row>
    <row r="32" spans="1:50" x14ac:dyDescent="0.25">
      <c r="A32" s="76" t="s">
        <v>40</v>
      </c>
      <c r="B32" s="83"/>
      <c r="C32" s="18" t="s">
        <v>126</v>
      </c>
      <c r="D32" s="17" t="s">
        <v>22</v>
      </c>
      <c r="E32" s="17" t="s">
        <v>212</v>
      </c>
      <c r="F32" s="17"/>
      <c r="G32" s="88"/>
      <c r="H32" s="88"/>
      <c r="I32" s="84">
        <f t="shared" si="0"/>
        <v>0</v>
      </c>
      <c r="J32" s="85">
        <f t="shared" si="1"/>
        <v>0</v>
      </c>
      <c r="K32" s="19">
        <v>380</v>
      </c>
      <c r="L32" s="86">
        <f t="shared" si="2"/>
        <v>0</v>
      </c>
      <c r="M32" s="90"/>
      <c r="N32" s="20"/>
      <c r="O32" s="20"/>
      <c r="P32" s="20"/>
      <c r="Q32" s="20"/>
      <c r="R32" s="20"/>
      <c r="S32" s="20"/>
    </row>
    <row r="33" spans="1:19" x14ac:dyDescent="0.25">
      <c r="A33" s="76" t="s">
        <v>41</v>
      </c>
      <c r="B33" s="83"/>
      <c r="C33" s="18" t="s">
        <v>127</v>
      </c>
      <c r="D33" s="17" t="s">
        <v>22</v>
      </c>
      <c r="E33" s="17" t="s">
        <v>212</v>
      </c>
      <c r="F33" s="17"/>
      <c r="G33" s="88"/>
      <c r="H33" s="88"/>
      <c r="I33" s="84">
        <f t="shared" si="0"/>
        <v>0</v>
      </c>
      <c r="J33" s="85">
        <f t="shared" si="1"/>
        <v>0</v>
      </c>
      <c r="K33" s="19">
        <v>1500</v>
      </c>
      <c r="L33" s="86">
        <f t="shared" si="2"/>
        <v>0</v>
      </c>
      <c r="M33" s="90"/>
      <c r="N33" s="20"/>
      <c r="O33" s="20"/>
      <c r="P33" s="20"/>
      <c r="Q33" s="20"/>
      <c r="R33" s="20"/>
      <c r="S33" s="20"/>
    </row>
    <row r="34" spans="1:19" x14ac:dyDescent="0.25">
      <c r="A34" s="76" t="s">
        <v>42</v>
      </c>
      <c r="B34" s="83"/>
      <c r="C34" s="18" t="s">
        <v>128</v>
      </c>
      <c r="D34" s="17" t="s">
        <v>22</v>
      </c>
      <c r="E34" s="17" t="s">
        <v>212</v>
      </c>
      <c r="F34" s="17"/>
      <c r="G34" s="88"/>
      <c r="H34" s="88"/>
      <c r="I34" s="84">
        <f t="shared" si="0"/>
        <v>0</v>
      </c>
      <c r="J34" s="85">
        <f t="shared" si="1"/>
        <v>0</v>
      </c>
      <c r="K34" s="19">
        <v>20</v>
      </c>
      <c r="L34" s="86">
        <f t="shared" si="2"/>
        <v>0</v>
      </c>
      <c r="M34" s="90"/>
      <c r="N34" s="25"/>
      <c r="O34" s="20"/>
      <c r="P34" s="20"/>
      <c r="Q34" s="20"/>
      <c r="R34" s="20"/>
      <c r="S34" s="20"/>
    </row>
    <row r="35" spans="1:19" x14ac:dyDescent="0.25">
      <c r="A35" s="76" t="s">
        <v>43</v>
      </c>
      <c r="B35" s="83"/>
      <c r="C35" s="18" t="s">
        <v>129</v>
      </c>
      <c r="D35" s="17" t="s">
        <v>21</v>
      </c>
      <c r="E35" s="29" t="s">
        <v>226</v>
      </c>
      <c r="F35" s="17"/>
      <c r="G35" s="88"/>
      <c r="H35" s="88"/>
      <c r="I35" s="84">
        <f t="shared" si="0"/>
        <v>0</v>
      </c>
      <c r="J35" s="85">
        <f t="shared" si="1"/>
        <v>0</v>
      </c>
      <c r="K35" s="19">
        <v>50</v>
      </c>
      <c r="L35" s="86">
        <f t="shared" si="2"/>
        <v>0</v>
      </c>
      <c r="M35" s="90"/>
      <c r="N35" s="25"/>
      <c r="O35" s="20"/>
      <c r="P35" s="20"/>
      <c r="Q35" s="20"/>
      <c r="R35" s="20"/>
      <c r="S35" s="20"/>
    </row>
    <row r="36" spans="1:19" x14ac:dyDescent="0.25">
      <c r="A36" s="76" t="s">
        <v>44</v>
      </c>
      <c r="B36" s="83"/>
      <c r="C36" s="18" t="s">
        <v>130</v>
      </c>
      <c r="D36" s="17" t="s">
        <v>22</v>
      </c>
      <c r="E36" s="58" t="s">
        <v>205</v>
      </c>
      <c r="F36" s="91"/>
      <c r="G36" s="88"/>
      <c r="H36" s="88"/>
      <c r="I36" s="84">
        <f t="shared" si="0"/>
        <v>0</v>
      </c>
      <c r="J36" s="85">
        <f t="shared" si="1"/>
        <v>0</v>
      </c>
      <c r="K36" s="19">
        <v>50</v>
      </c>
      <c r="L36" s="86">
        <f t="shared" si="2"/>
        <v>0</v>
      </c>
      <c r="M36" s="90"/>
      <c r="N36" s="20"/>
      <c r="O36" s="20"/>
      <c r="P36" s="20"/>
      <c r="Q36" s="20"/>
      <c r="R36" s="20"/>
      <c r="S36" s="20"/>
    </row>
    <row r="37" spans="1:19" x14ac:dyDescent="0.25">
      <c r="A37" s="76" t="s">
        <v>45</v>
      </c>
      <c r="B37" s="83"/>
      <c r="C37" s="15" t="s">
        <v>131</v>
      </c>
      <c r="D37" s="17" t="s">
        <v>21</v>
      </c>
      <c r="E37" s="59" t="s">
        <v>224</v>
      </c>
      <c r="F37" s="59"/>
      <c r="G37" s="88"/>
      <c r="H37" s="88"/>
      <c r="I37" s="84">
        <f t="shared" si="0"/>
        <v>0</v>
      </c>
      <c r="J37" s="85">
        <f t="shared" si="1"/>
        <v>0</v>
      </c>
      <c r="K37" s="19">
        <v>5</v>
      </c>
      <c r="L37" s="86">
        <f t="shared" si="2"/>
        <v>0</v>
      </c>
      <c r="M37" s="90"/>
      <c r="N37" s="20"/>
      <c r="O37" s="20"/>
      <c r="P37" s="20"/>
      <c r="Q37" s="20"/>
      <c r="R37" s="20"/>
      <c r="S37" s="20"/>
    </row>
    <row r="38" spans="1:19" x14ac:dyDescent="0.25">
      <c r="A38" s="76" t="s">
        <v>46</v>
      </c>
      <c r="B38" s="83"/>
      <c r="C38" s="15" t="s">
        <v>132</v>
      </c>
      <c r="D38" s="17" t="s">
        <v>21</v>
      </c>
      <c r="E38" s="59" t="s">
        <v>225</v>
      </c>
      <c r="F38" s="59"/>
      <c r="G38" s="88"/>
      <c r="H38" s="88"/>
      <c r="I38" s="84">
        <f t="shared" si="0"/>
        <v>0</v>
      </c>
      <c r="J38" s="85">
        <f t="shared" si="1"/>
        <v>0</v>
      </c>
      <c r="K38" s="19">
        <v>10</v>
      </c>
      <c r="L38" s="86">
        <f t="shared" si="2"/>
        <v>0</v>
      </c>
      <c r="M38" s="90"/>
      <c r="N38" s="20"/>
      <c r="O38" s="20"/>
      <c r="P38" s="20"/>
      <c r="Q38" s="20"/>
      <c r="R38" s="20"/>
      <c r="S38" s="20"/>
    </row>
    <row r="39" spans="1:19" x14ac:dyDescent="0.25">
      <c r="A39" s="76" t="s">
        <v>47</v>
      </c>
      <c r="B39" s="83"/>
      <c r="C39" s="18" t="s">
        <v>133</v>
      </c>
      <c r="D39" s="17" t="s">
        <v>22</v>
      </c>
      <c r="E39" s="59" t="s">
        <v>212</v>
      </c>
      <c r="F39" s="59"/>
      <c r="G39" s="88"/>
      <c r="H39" s="88"/>
      <c r="I39" s="84">
        <f t="shared" si="0"/>
        <v>0</v>
      </c>
      <c r="J39" s="85">
        <f t="shared" si="1"/>
        <v>0</v>
      </c>
      <c r="K39" s="19">
        <v>250</v>
      </c>
      <c r="L39" s="86">
        <f t="shared" si="2"/>
        <v>0</v>
      </c>
      <c r="M39" s="90"/>
      <c r="N39" s="20"/>
      <c r="O39" s="20"/>
      <c r="P39" s="20"/>
      <c r="Q39" s="20"/>
      <c r="R39" s="20"/>
      <c r="S39" s="20"/>
    </row>
    <row r="40" spans="1:19" x14ac:dyDescent="0.25">
      <c r="A40" s="76" t="s">
        <v>48</v>
      </c>
      <c r="B40" s="83"/>
      <c r="C40" s="18" t="s">
        <v>134</v>
      </c>
      <c r="D40" s="17" t="s">
        <v>22</v>
      </c>
      <c r="E40" s="59" t="s">
        <v>212</v>
      </c>
      <c r="F40" s="59"/>
      <c r="G40" s="88"/>
      <c r="H40" s="88"/>
      <c r="I40" s="84">
        <f t="shared" si="0"/>
        <v>0</v>
      </c>
      <c r="J40" s="85">
        <f t="shared" si="1"/>
        <v>0</v>
      </c>
      <c r="K40" s="19">
        <v>450</v>
      </c>
      <c r="L40" s="86">
        <f t="shared" si="2"/>
        <v>0</v>
      </c>
      <c r="M40" s="90"/>
      <c r="N40" s="20"/>
      <c r="O40" s="20"/>
      <c r="P40" s="20"/>
      <c r="Q40" s="20"/>
      <c r="R40" s="20"/>
      <c r="S40" s="20"/>
    </row>
    <row r="41" spans="1:19" ht="30" x14ac:dyDescent="0.25">
      <c r="A41" s="76" t="s">
        <v>49</v>
      </c>
      <c r="B41" s="83"/>
      <c r="C41" s="18" t="s">
        <v>135</v>
      </c>
      <c r="D41" s="17" t="s">
        <v>22</v>
      </c>
      <c r="E41" s="59" t="s">
        <v>212</v>
      </c>
      <c r="F41" s="59"/>
      <c r="G41" s="88"/>
      <c r="H41" s="88"/>
      <c r="I41" s="84">
        <f t="shared" si="0"/>
        <v>0</v>
      </c>
      <c r="J41" s="85">
        <f t="shared" si="1"/>
        <v>0</v>
      </c>
      <c r="K41" s="19">
        <v>500</v>
      </c>
      <c r="L41" s="86">
        <f t="shared" si="2"/>
        <v>0</v>
      </c>
      <c r="M41" s="90"/>
      <c r="N41" s="20"/>
      <c r="O41" s="20"/>
      <c r="P41" s="20"/>
      <c r="Q41" s="20"/>
      <c r="R41" s="20"/>
      <c r="S41" s="20"/>
    </row>
    <row r="42" spans="1:19" ht="30" x14ac:dyDescent="0.25">
      <c r="A42" s="76" t="s">
        <v>50</v>
      </c>
      <c r="B42" s="83"/>
      <c r="C42" s="18" t="s">
        <v>136</v>
      </c>
      <c r="D42" s="17" t="s">
        <v>22</v>
      </c>
      <c r="E42" s="59" t="s">
        <v>212</v>
      </c>
      <c r="F42" s="59"/>
      <c r="G42" s="88"/>
      <c r="H42" s="88"/>
      <c r="I42" s="84">
        <f t="shared" si="0"/>
        <v>0</v>
      </c>
      <c r="J42" s="85">
        <f t="shared" si="1"/>
        <v>0</v>
      </c>
      <c r="K42" s="19">
        <v>1000</v>
      </c>
      <c r="L42" s="86">
        <f t="shared" si="2"/>
        <v>0</v>
      </c>
      <c r="M42" s="90"/>
      <c r="N42" s="20"/>
      <c r="O42" s="20"/>
      <c r="P42" s="20"/>
      <c r="Q42" s="20"/>
      <c r="R42" s="20"/>
      <c r="S42" s="20"/>
    </row>
    <row r="43" spans="1:19" x14ac:dyDescent="0.25">
      <c r="A43" s="76" t="s">
        <v>51</v>
      </c>
      <c r="B43" s="83"/>
      <c r="C43" s="18" t="s">
        <v>194</v>
      </c>
      <c r="D43" s="17" t="s">
        <v>21</v>
      </c>
      <c r="E43" s="59" t="s">
        <v>192</v>
      </c>
      <c r="F43" s="59"/>
      <c r="G43" s="88"/>
      <c r="H43" s="88"/>
      <c r="I43" s="84">
        <f t="shared" si="0"/>
        <v>0</v>
      </c>
      <c r="J43" s="85">
        <f t="shared" si="1"/>
        <v>0</v>
      </c>
      <c r="K43" s="19">
        <v>250</v>
      </c>
      <c r="L43" s="86">
        <f t="shared" si="2"/>
        <v>0</v>
      </c>
      <c r="M43" s="90"/>
      <c r="N43" s="20"/>
      <c r="O43" s="20"/>
      <c r="P43" s="20"/>
      <c r="Q43" s="20"/>
      <c r="R43" s="20"/>
      <c r="S43" s="20"/>
    </row>
    <row r="44" spans="1:19" x14ac:dyDescent="0.25">
      <c r="A44" s="76" t="s">
        <v>52</v>
      </c>
      <c r="B44" s="83"/>
      <c r="C44" s="18" t="s">
        <v>193</v>
      </c>
      <c r="D44" s="17" t="s">
        <v>21</v>
      </c>
      <c r="E44" s="59" t="s">
        <v>192</v>
      </c>
      <c r="F44" s="59"/>
      <c r="G44" s="88"/>
      <c r="H44" s="88"/>
      <c r="I44" s="84">
        <f t="shared" si="0"/>
        <v>0</v>
      </c>
      <c r="J44" s="85">
        <f t="shared" si="1"/>
        <v>0</v>
      </c>
      <c r="K44" s="19">
        <v>75</v>
      </c>
      <c r="L44" s="86">
        <f t="shared" si="2"/>
        <v>0</v>
      </c>
      <c r="M44" s="90"/>
      <c r="N44" s="20"/>
      <c r="O44" s="20"/>
      <c r="P44" s="20"/>
      <c r="Q44" s="20"/>
      <c r="R44" s="20"/>
      <c r="S44" s="20"/>
    </row>
    <row r="45" spans="1:19" x14ac:dyDescent="0.25">
      <c r="A45" s="76" t="s">
        <v>53</v>
      </c>
      <c r="B45" s="83"/>
      <c r="C45" s="18" t="s">
        <v>195</v>
      </c>
      <c r="D45" s="17" t="s">
        <v>21</v>
      </c>
      <c r="E45" s="59" t="s">
        <v>192</v>
      </c>
      <c r="F45" s="59"/>
      <c r="G45" s="88"/>
      <c r="H45" s="88"/>
      <c r="I45" s="84">
        <f t="shared" si="0"/>
        <v>0</v>
      </c>
      <c r="J45" s="85">
        <f t="shared" si="1"/>
        <v>0</v>
      </c>
      <c r="K45" s="19">
        <v>650</v>
      </c>
      <c r="L45" s="86">
        <f t="shared" si="2"/>
        <v>0</v>
      </c>
      <c r="M45" s="90"/>
      <c r="N45" s="20"/>
      <c r="O45" s="20"/>
      <c r="P45" s="20"/>
      <c r="Q45" s="20"/>
      <c r="R45" s="20"/>
      <c r="S45" s="20"/>
    </row>
    <row r="46" spans="1:19" x14ac:dyDescent="0.25">
      <c r="A46" s="76" t="s">
        <v>54</v>
      </c>
      <c r="B46" s="83"/>
      <c r="C46" s="18" t="s">
        <v>196</v>
      </c>
      <c r="D46" s="17" t="s">
        <v>21</v>
      </c>
      <c r="E46" s="59" t="s">
        <v>192</v>
      </c>
      <c r="F46" s="59"/>
      <c r="G46" s="88"/>
      <c r="H46" s="88"/>
      <c r="I46" s="84">
        <f t="shared" si="0"/>
        <v>0</v>
      </c>
      <c r="J46" s="85">
        <f t="shared" si="1"/>
        <v>0</v>
      </c>
      <c r="K46" s="19">
        <v>650</v>
      </c>
      <c r="L46" s="86">
        <f t="shared" si="2"/>
        <v>0</v>
      </c>
      <c r="M46" s="90"/>
      <c r="N46" s="20"/>
      <c r="O46" s="20"/>
      <c r="P46" s="20"/>
      <c r="Q46" s="20"/>
      <c r="R46" s="20"/>
      <c r="S46" s="20"/>
    </row>
    <row r="47" spans="1:19" x14ac:dyDescent="0.25">
      <c r="A47" s="76" t="s">
        <v>55</v>
      </c>
      <c r="B47" s="83"/>
      <c r="C47" s="18" t="s">
        <v>197</v>
      </c>
      <c r="D47" s="17" t="s">
        <v>21</v>
      </c>
      <c r="E47" s="59" t="s">
        <v>192</v>
      </c>
      <c r="F47" s="59"/>
      <c r="G47" s="88"/>
      <c r="H47" s="88"/>
      <c r="I47" s="84">
        <f t="shared" si="0"/>
        <v>0</v>
      </c>
      <c r="J47" s="85">
        <f t="shared" si="1"/>
        <v>0</v>
      </c>
      <c r="K47" s="19">
        <v>750</v>
      </c>
      <c r="L47" s="86">
        <f t="shared" si="2"/>
        <v>0</v>
      </c>
      <c r="M47" s="90"/>
      <c r="N47" s="20"/>
      <c r="O47" s="20"/>
      <c r="P47" s="20"/>
      <c r="Q47" s="20"/>
      <c r="R47" s="20"/>
      <c r="S47" s="20"/>
    </row>
    <row r="48" spans="1:19" ht="30" x14ac:dyDescent="0.25">
      <c r="A48" s="76" t="s">
        <v>56</v>
      </c>
      <c r="B48" s="83"/>
      <c r="C48" s="18" t="s">
        <v>198</v>
      </c>
      <c r="D48" s="17" t="s">
        <v>21</v>
      </c>
      <c r="E48" s="59" t="s">
        <v>192</v>
      </c>
      <c r="F48" s="59"/>
      <c r="G48" s="88"/>
      <c r="H48" s="88"/>
      <c r="I48" s="84">
        <f t="shared" si="0"/>
        <v>0</v>
      </c>
      <c r="J48" s="85">
        <f t="shared" si="1"/>
        <v>0</v>
      </c>
      <c r="K48" s="19">
        <v>700</v>
      </c>
      <c r="L48" s="86">
        <f t="shared" si="2"/>
        <v>0</v>
      </c>
      <c r="M48" s="90"/>
      <c r="N48" s="20"/>
      <c r="O48" s="20"/>
      <c r="P48" s="20"/>
      <c r="Q48" s="20"/>
      <c r="R48" s="20"/>
      <c r="S48" s="20"/>
    </row>
    <row r="49" spans="1:19" x14ac:dyDescent="0.25">
      <c r="A49" s="76" t="s">
        <v>57</v>
      </c>
      <c r="B49" s="83"/>
      <c r="C49" s="18" t="s">
        <v>199</v>
      </c>
      <c r="D49" s="17" t="s">
        <v>21</v>
      </c>
      <c r="E49" s="59" t="s">
        <v>192</v>
      </c>
      <c r="F49" s="59"/>
      <c r="G49" s="88"/>
      <c r="H49" s="88"/>
      <c r="I49" s="84">
        <f t="shared" si="0"/>
        <v>0</v>
      </c>
      <c r="J49" s="85">
        <f t="shared" si="1"/>
        <v>0</v>
      </c>
      <c r="K49" s="19">
        <v>300</v>
      </c>
      <c r="L49" s="86">
        <f t="shared" si="2"/>
        <v>0</v>
      </c>
      <c r="M49" s="90"/>
      <c r="N49" s="20"/>
      <c r="O49" s="20"/>
      <c r="P49" s="20"/>
      <c r="Q49" s="20"/>
      <c r="R49" s="20"/>
      <c r="S49" s="20"/>
    </row>
    <row r="50" spans="1:19" x14ac:dyDescent="0.25">
      <c r="A50" s="76" t="s">
        <v>58</v>
      </c>
      <c r="B50" s="83"/>
      <c r="C50" s="18" t="s">
        <v>200</v>
      </c>
      <c r="D50" s="17" t="s">
        <v>21</v>
      </c>
      <c r="E50" s="59" t="s">
        <v>192</v>
      </c>
      <c r="F50" s="59"/>
      <c r="G50" s="88"/>
      <c r="H50" s="88"/>
      <c r="I50" s="84">
        <f t="shared" si="0"/>
        <v>0</v>
      </c>
      <c r="J50" s="85">
        <f t="shared" si="1"/>
        <v>0</v>
      </c>
      <c r="K50" s="19">
        <v>40</v>
      </c>
      <c r="L50" s="86">
        <f t="shared" si="2"/>
        <v>0</v>
      </c>
      <c r="M50" s="90"/>
      <c r="N50" s="20"/>
      <c r="O50" s="20"/>
      <c r="P50" s="20"/>
      <c r="Q50" s="20"/>
      <c r="R50" s="20"/>
      <c r="S50" s="20"/>
    </row>
    <row r="51" spans="1:19" x14ac:dyDescent="0.25">
      <c r="A51" s="76" t="s">
        <v>59</v>
      </c>
      <c r="B51" s="83"/>
      <c r="C51" s="18" t="s">
        <v>201</v>
      </c>
      <c r="D51" s="17" t="s">
        <v>186</v>
      </c>
      <c r="E51" s="59" t="s">
        <v>192</v>
      </c>
      <c r="F51" s="59"/>
      <c r="G51" s="88"/>
      <c r="H51" s="88"/>
      <c r="I51" s="84">
        <f t="shared" si="0"/>
        <v>0</v>
      </c>
      <c r="J51" s="85">
        <f t="shared" si="1"/>
        <v>0</v>
      </c>
      <c r="K51" s="19">
        <v>400</v>
      </c>
      <c r="L51" s="86">
        <f t="shared" si="2"/>
        <v>0</v>
      </c>
      <c r="M51" s="90"/>
      <c r="N51" s="20"/>
      <c r="O51" s="20"/>
      <c r="P51" s="20"/>
      <c r="Q51" s="20"/>
      <c r="R51" s="20"/>
      <c r="S51" s="20"/>
    </row>
    <row r="52" spans="1:19" x14ac:dyDescent="0.25">
      <c r="A52" s="76" t="s">
        <v>60</v>
      </c>
      <c r="B52" s="83"/>
      <c r="C52" s="18" t="s">
        <v>202</v>
      </c>
      <c r="D52" s="17" t="s">
        <v>21</v>
      </c>
      <c r="E52" s="59" t="s">
        <v>192</v>
      </c>
      <c r="F52" s="59"/>
      <c r="G52" s="88"/>
      <c r="H52" s="88"/>
      <c r="I52" s="84">
        <f t="shared" si="0"/>
        <v>0</v>
      </c>
      <c r="J52" s="85">
        <f t="shared" si="1"/>
        <v>0</v>
      </c>
      <c r="K52" s="19">
        <v>800</v>
      </c>
      <c r="L52" s="86">
        <f t="shared" si="2"/>
        <v>0</v>
      </c>
      <c r="M52" s="90"/>
      <c r="N52" s="20"/>
      <c r="O52" s="20"/>
      <c r="P52" s="20"/>
      <c r="Q52" s="20"/>
      <c r="R52" s="20"/>
      <c r="S52" s="20"/>
    </row>
    <row r="53" spans="1:19" x14ac:dyDescent="0.25">
      <c r="A53" s="76" t="s">
        <v>61</v>
      </c>
      <c r="B53" s="83"/>
      <c r="C53" s="18" t="s">
        <v>206</v>
      </c>
      <c r="D53" s="17" t="s">
        <v>21</v>
      </c>
      <c r="E53" s="59" t="s">
        <v>192</v>
      </c>
      <c r="F53" s="59"/>
      <c r="G53" s="88"/>
      <c r="H53" s="88"/>
      <c r="I53" s="84">
        <f t="shared" si="0"/>
        <v>0</v>
      </c>
      <c r="J53" s="85">
        <f t="shared" si="1"/>
        <v>0</v>
      </c>
      <c r="K53" s="19">
        <v>500</v>
      </c>
      <c r="L53" s="86">
        <f t="shared" si="2"/>
        <v>0</v>
      </c>
      <c r="M53" s="90"/>
      <c r="N53" s="20"/>
      <c r="O53" s="20"/>
      <c r="P53" s="20"/>
      <c r="Q53" s="20"/>
      <c r="R53" s="20"/>
      <c r="S53" s="20"/>
    </row>
    <row r="54" spans="1:19" x14ac:dyDescent="0.25">
      <c r="A54" s="76" t="s">
        <v>62</v>
      </c>
      <c r="B54" s="83"/>
      <c r="C54" s="18" t="s">
        <v>137</v>
      </c>
      <c r="D54" s="17" t="s">
        <v>21</v>
      </c>
      <c r="E54" s="59" t="s">
        <v>212</v>
      </c>
      <c r="F54" s="59"/>
      <c r="G54" s="88"/>
      <c r="H54" s="88"/>
      <c r="I54" s="84">
        <f t="shared" si="0"/>
        <v>0</v>
      </c>
      <c r="J54" s="85">
        <f t="shared" si="1"/>
        <v>0</v>
      </c>
      <c r="K54" s="19">
        <v>70</v>
      </c>
      <c r="L54" s="86">
        <f t="shared" si="2"/>
        <v>0</v>
      </c>
      <c r="M54" s="90"/>
      <c r="N54" s="20"/>
      <c r="O54" s="20"/>
      <c r="P54" s="20"/>
      <c r="Q54" s="20"/>
      <c r="R54" s="20"/>
      <c r="S54" s="20"/>
    </row>
    <row r="55" spans="1:19" x14ac:dyDescent="0.25">
      <c r="A55" s="76" t="s">
        <v>64</v>
      </c>
      <c r="B55" s="83"/>
      <c r="C55" s="18" t="s">
        <v>138</v>
      </c>
      <c r="D55" s="17" t="s">
        <v>21</v>
      </c>
      <c r="E55" s="59" t="s">
        <v>212</v>
      </c>
      <c r="F55" s="59"/>
      <c r="G55" s="88"/>
      <c r="H55" s="88"/>
      <c r="I55" s="84">
        <f t="shared" si="0"/>
        <v>0</v>
      </c>
      <c r="J55" s="85">
        <f t="shared" si="1"/>
        <v>0</v>
      </c>
      <c r="K55" s="19">
        <v>15</v>
      </c>
      <c r="L55" s="86">
        <f t="shared" si="2"/>
        <v>0</v>
      </c>
      <c r="M55" s="90"/>
      <c r="N55" s="20"/>
      <c r="O55" s="20"/>
      <c r="P55" s="20"/>
      <c r="Q55" s="20"/>
      <c r="R55" s="20"/>
      <c r="S55" s="20"/>
    </row>
    <row r="56" spans="1:19" x14ac:dyDescent="0.25">
      <c r="A56" s="76" t="s">
        <v>65</v>
      </c>
      <c r="B56" s="83"/>
      <c r="C56" s="18" t="s">
        <v>139</v>
      </c>
      <c r="D56" s="17" t="s">
        <v>22</v>
      </c>
      <c r="E56" s="59" t="s">
        <v>212</v>
      </c>
      <c r="F56" s="59"/>
      <c r="G56" s="88"/>
      <c r="H56" s="88"/>
      <c r="I56" s="84">
        <f t="shared" si="0"/>
        <v>0</v>
      </c>
      <c r="J56" s="85">
        <f t="shared" si="1"/>
        <v>0</v>
      </c>
      <c r="K56" s="19">
        <v>200</v>
      </c>
      <c r="L56" s="86">
        <f t="shared" si="2"/>
        <v>0</v>
      </c>
      <c r="M56" s="90"/>
      <c r="N56" s="20"/>
      <c r="O56" s="20"/>
      <c r="P56" s="20"/>
      <c r="Q56" s="20"/>
      <c r="R56" s="20"/>
      <c r="S56" s="20"/>
    </row>
    <row r="57" spans="1:19" x14ac:dyDescent="0.25">
      <c r="A57" s="76" t="s">
        <v>66</v>
      </c>
      <c r="B57" s="83"/>
      <c r="C57" s="18" t="s">
        <v>210</v>
      </c>
      <c r="D57" s="17" t="s">
        <v>21</v>
      </c>
      <c r="E57" s="59" t="s">
        <v>226</v>
      </c>
      <c r="F57" s="59"/>
      <c r="G57" s="88"/>
      <c r="H57" s="88"/>
      <c r="I57" s="84">
        <f t="shared" si="0"/>
        <v>0</v>
      </c>
      <c r="J57" s="85">
        <f t="shared" si="1"/>
        <v>0</v>
      </c>
      <c r="K57" s="19">
        <v>75</v>
      </c>
      <c r="L57" s="86">
        <f t="shared" si="2"/>
        <v>0</v>
      </c>
      <c r="M57" s="90"/>
      <c r="N57" s="20"/>
      <c r="O57" s="20"/>
      <c r="P57" s="20"/>
      <c r="Q57" s="20"/>
      <c r="R57" s="20"/>
      <c r="S57" s="20"/>
    </row>
    <row r="58" spans="1:19" x14ac:dyDescent="0.25">
      <c r="A58" s="76" t="s">
        <v>67</v>
      </c>
      <c r="B58" s="83"/>
      <c r="C58" s="18" t="s">
        <v>140</v>
      </c>
      <c r="D58" s="17" t="s">
        <v>22</v>
      </c>
      <c r="E58" s="59" t="s">
        <v>212</v>
      </c>
      <c r="F58" s="59"/>
      <c r="G58" s="88"/>
      <c r="H58" s="88"/>
      <c r="I58" s="84">
        <f t="shared" si="0"/>
        <v>0</v>
      </c>
      <c r="J58" s="85">
        <f t="shared" si="1"/>
        <v>0</v>
      </c>
      <c r="K58" s="19">
        <v>800</v>
      </c>
      <c r="L58" s="86">
        <f t="shared" si="2"/>
        <v>0</v>
      </c>
      <c r="M58" s="90"/>
      <c r="N58" s="20"/>
      <c r="O58" s="20"/>
      <c r="P58" s="20"/>
      <c r="Q58" s="20"/>
      <c r="R58" s="20"/>
      <c r="S58" s="20"/>
    </row>
    <row r="59" spans="1:19" x14ac:dyDescent="0.25">
      <c r="A59" s="76" t="s">
        <v>68</v>
      </c>
      <c r="B59" s="83"/>
      <c r="C59" s="18" t="s">
        <v>203</v>
      </c>
      <c r="D59" s="17" t="s">
        <v>22</v>
      </c>
      <c r="E59" s="59" t="s">
        <v>212</v>
      </c>
      <c r="F59" s="59"/>
      <c r="G59" s="88"/>
      <c r="H59" s="88"/>
      <c r="I59" s="84">
        <f t="shared" si="0"/>
        <v>0</v>
      </c>
      <c r="J59" s="85">
        <f t="shared" si="1"/>
        <v>0</v>
      </c>
      <c r="K59" s="19">
        <v>20</v>
      </c>
      <c r="L59" s="86">
        <f t="shared" si="2"/>
        <v>0</v>
      </c>
      <c r="M59" s="90"/>
      <c r="N59" s="20"/>
      <c r="O59" s="20"/>
      <c r="P59" s="20"/>
      <c r="Q59" s="20"/>
      <c r="R59" s="20"/>
      <c r="S59" s="20"/>
    </row>
    <row r="60" spans="1:19" x14ac:dyDescent="0.25">
      <c r="A60" s="76" t="s">
        <v>69</v>
      </c>
      <c r="B60" s="83"/>
      <c r="C60" s="18" t="s">
        <v>204</v>
      </c>
      <c r="D60" s="17" t="s">
        <v>22</v>
      </c>
      <c r="E60" s="59" t="s">
        <v>212</v>
      </c>
      <c r="F60" s="59"/>
      <c r="G60" s="88"/>
      <c r="H60" s="88"/>
      <c r="I60" s="84">
        <f t="shared" si="0"/>
        <v>0</v>
      </c>
      <c r="J60" s="85">
        <f t="shared" si="1"/>
        <v>0</v>
      </c>
      <c r="K60" s="19">
        <v>10</v>
      </c>
      <c r="L60" s="86">
        <f t="shared" si="2"/>
        <v>0</v>
      </c>
      <c r="M60" s="90"/>
      <c r="N60" s="20"/>
      <c r="O60" s="20"/>
      <c r="P60" s="20"/>
      <c r="Q60" s="20"/>
      <c r="R60" s="20"/>
      <c r="S60" s="20"/>
    </row>
    <row r="61" spans="1:19" ht="30" x14ac:dyDescent="0.25">
      <c r="A61" s="76" t="s">
        <v>70</v>
      </c>
      <c r="B61" s="83"/>
      <c r="C61" s="18" t="s">
        <v>141</v>
      </c>
      <c r="D61" s="17" t="s">
        <v>22</v>
      </c>
      <c r="E61" s="59" t="s">
        <v>212</v>
      </c>
      <c r="F61" s="59"/>
      <c r="G61" s="88"/>
      <c r="H61" s="88"/>
      <c r="I61" s="84">
        <f t="shared" si="0"/>
        <v>0</v>
      </c>
      <c r="J61" s="85">
        <f t="shared" si="1"/>
        <v>0</v>
      </c>
      <c r="K61" s="19">
        <v>300</v>
      </c>
      <c r="L61" s="86">
        <f t="shared" si="2"/>
        <v>0</v>
      </c>
      <c r="M61" s="90"/>
      <c r="N61" s="20"/>
      <c r="O61" s="20"/>
      <c r="P61" s="20"/>
      <c r="Q61" s="20"/>
      <c r="R61" s="20"/>
      <c r="S61" s="20"/>
    </row>
    <row r="62" spans="1:19" x14ac:dyDescent="0.25">
      <c r="A62" s="76" t="s">
        <v>71</v>
      </c>
      <c r="B62" s="83"/>
      <c r="C62" s="18" t="s">
        <v>142</v>
      </c>
      <c r="D62" s="17" t="s">
        <v>22</v>
      </c>
      <c r="E62" s="59" t="s">
        <v>212</v>
      </c>
      <c r="F62" s="59"/>
      <c r="G62" s="88"/>
      <c r="H62" s="88"/>
      <c r="I62" s="84">
        <f t="shared" si="0"/>
        <v>0</v>
      </c>
      <c r="J62" s="85">
        <f t="shared" si="1"/>
        <v>0</v>
      </c>
      <c r="K62" s="19">
        <v>10</v>
      </c>
      <c r="L62" s="86">
        <f t="shared" si="2"/>
        <v>0</v>
      </c>
      <c r="M62" s="90"/>
      <c r="N62" s="20"/>
      <c r="O62" s="20"/>
      <c r="P62" s="20"/>
      <c r="Q62" s="20"/>
      <c r="R62" s="20"/>
      <c r="S62" s="20"/>
    </row>
    <row r="63" spans="1:19" x14ac:dyDescent="0.25">
      <c r="A63" s="76" t="s">
        <v>72</v>
      </c>
      <c r="B63" s="83"/>
      <c r="C63" s="18" t="s">
        <v>143</v>
      </c>
      <c r="D63" s="17" t="s">
        <v>22</v>
      </c>
      <c r="E63" s="59" t="s">
        <v>212</v>
      </c>
      <c r="F63" s="59"/>
      <c r="G63" s="88"/>
      <c r="H63" s="88"/>
      <c r="I63" s="84">
        <f t="shared" si="0"/>
        <v>0</v>
      </c>
      <c r="J63" s="85">
        <f t="shared" si="1"/>
        <v>0</v>
      </c>
      <c r="K63" s="19">
        <v>550</v>
      </c>
      <c r="L63" s="86">
        <f t="shared" si="2"/>
        <v>0</v>
      </c>
      <c r="M63" s="90"/>
      <c r="N63" s="20"/>
      <c r="O63" s="20"/>
      <c r="P63" s="20"/>
      <c r="Q63" s="20"/>
      <c r="R63" s="20"/>
      <c r="S63" s="20"/>
    </row>
    <row r="64" spans="1:19" x14ac:dyDescent="0.25">
      <c r="A64" s="76" t="s">
        <v>73</v>
      </c>
      <c r="B64" s="83"/>
      <c r="C64" s="18" t="s">
        <v>144</v>
      </c>
      <c r="D64" s="17" t="s">
        <v>22</v>
      </c>
      <c r="E64" s="59" t="s">
        <v>212</v>
      </c>
      <c r="F64" s="59"/>
      <c r="G64" s="88"/>
      <c r="H64" s="88"/>
      <c r="I64" s="84">
        <f t="shared" si="0"/>
        <v>0</v>
      </c>
      <c r="J64" s="85">
        <f t="shared" si="1"/>
        <v>0</v>
      </c>
      <c r="K64" s="19">
        <v>1000</v>
      </c>
      <c r="L64" s="86">
        <f t="shared" si="2"/>
        <v>0</v>
      </c>
      <c r="M64" s="90"/>
      <c r="N64" s="20"/>
      <c r="O64" s="20"/>
      <c r="P64" s="20"/>
      <c r="Q64" s="20"/>
      <c r="R64" s="20"/>
      <c r="S64" s="20"/>
    </row>
    <row r="65" spans="1:19" ht="30" x14ac:dyDescent="0.25">
      <c r="A65" s="76" t="s">
        <v>74</v>
      </c>
      <c r="B65" s="83"/>
      <c r="C65" s="18" t="s">
        <v>145</v>
      </c>
      <c r="D65" s="17" t="s">
        <v>22</v>
      </c>
      <c r="E65" s="59" t="s">
        <v>212</v>
      </c>
      <c r="F65" s="59"/>
      <c r="G65" s="88"/>
      <c r="H65" s="88"/>
      <c r="I65" s="84">
        <f t="shared" si="0"/>
        <v>0</v>
      </c>
      <c r="J65" s="85">
        <f t="shared" si="1"/>
        <v>0</v>
      </c>
      <c r="K65" s="19">
        <v>300</v>
      </c>
      <c r="L65" s="86">
        <f t="shared" si="2"/>
        <v>0</v>
      </c>
      <c r="M65" s="90"/>
      <c r="N65" s="20"/>
      <c r="O65" s="20"/>
      <c r="P65" s="20"/>
      <c r="Q65" s="20"/>
      <c r="R65" s="20"/>
      <c r="S65" s="20"/>
    </row>
    <row r="66" spans="1:19" ht="30" x14ac:dyDescent="0.25">
      <c r="A66" s="76" t="s">
        <v>75</v>
      </c>
      <c r="B66" s="83"/>
      <c r="C66" s="18" t="s">
        <v>146</v>
      </c>
      <c r="D66" s="17" t="s">
        <v>22</v>
      </c>
      <c r="E66" s="59" t="s">
        <v>212</v>
      </c>
      <c r="F66" s="59"/>
      <c r="G66" s="88"/>
      <c r="H66" s="88"/>
      <c r="I66" s="84">
        <f t="shared" si="0"/>
        <v>0</v>
      </c>
      <c r="J66" s="85">
        <f t="shared" si="1"/>
        <v>0</v>
      </c>
      <c r="K66" s="19">
        <v>250</v>
      </c>
      <c r="L66" s="86">
        <f t="shared" si="2"/>
        <v>0</v>
      </c>
      <c r="M66" s="90"/>
      <c r="N66" s="20"/>
      <c r="O66" s="20"/>
      <c r="P66" s="20"/>
      <c r="Q66" s="20"/>
      <c r="R66" s="20"/>
      <c r="S66" s="20"/>
    </row>
    <row r="67" spans="1:19" ht="30" x14ac:dyDescent="0.25">
      <c r="A67" s="76" t="s">
        <v>76</v>
      </c>
      <c r="B67" s="83"/>
      <c r="C67" s="18" t="s">
        <v>147</v>
      </c>
      <c r="D67" s="17" t="s">
        <v>22</v>
      </c>
      <c r="E67" s="59" t="s">
        <v>212</v>
      </c>
      <c r="F67" s="59"/>
      <c r="G67" s="88"/>
      <c r="H67" s="88"/>
      <c r="I67" s="84">
        <f t="shared" si="0"/>
        <v>0</v>
      </c>
      <c r="J67" s="85">
        <f t="shared" si="1"/>
        <v>0</v>
      </c>
      <c r="K67" s="19">
        <v>50</v>
      </c>
      <c r="L67" s="86">
        <f t="shared" si="2"/>
        <v>0</v>
      </c>
      <c r="M67" s="90"/>
      <c r="N67" s="20"/>
      <c r="O67" s="20"/>
      <c r="P67" s="20"/>
      <c r="Q67" s="20"/>
      <c r="R67" s="20"/>
      <c r="S67" s="20"/>
    </row>
    <row r="68" spans="1:19" ht="30" x14ac:dyDescent="0.25">
      <c r="A68" s="76" t="s">
        <v>77</v>
      </c>
      <c r="B68" s="83"/>
      <c r="C68" s="18" t="s">
        <v>148</v>
      </c>
      <c r="D68" s="17" t="s">
        <v>22</v>
      </c>
      <c r="E68" s="59" t="s">
        <v>212</v>
      </c>
      <c r="F68" s="59"/>
      <c r="G68" s="88"/>
      <c r="H68" s="88"/>
      <c r="I68" s="84">
        <f t="shared" si="0"/>
        <v>0</v>
      </c>
      <c r="J68" s="85">
        <f t="shared" si="1"/>
        <v>0</v>
      </c>
      <c r="K68" s="19">
        <v>900</v>
      </c>
      <c r="L68" s="86">
        <f t="shared" si="2"/>
        <v>0</v>
      </c>
      <c r="M68" s="90"/>
      <c r="N68" s="20"/>
      <c r="O68" s="20"/>
      <c r="P68" s="20"/>
      <c r="Q68" s="20"/>
      <c r="R68" s="20"/>
      <c r="S68" s="20"/>
    </row>
    <row r="69" spans="1:19" ht="30" x14ac:dyDescent="0.25">
      <c r="A69" s="76" t="s">
        <v>78</v>
      </c>
      <c r="B69" s="83"/>
      <c r="C69" s="18" t="s">
        <v>149</v>
      </c>
      <c r="D69" s="17" t="s">
        <v>187</v>
      </c>
      <c r="E69" s="59" t="s">
        <v>212</v>
      </c>
      <c r="F69" s="59"/>
      <c r="G69" s="88"/>
      <c r="H69" s="88"/>
      <c r="I69" s="84">
        <f t="shared" si="0"/>
        <v>0</v>
      </c>
      <c r="J69" s="85">
        <f t="shared" si="1"/>
        <v>0</v>
      </c>
      <c r="K69" s="19">
        <v>50</v>
      </c>
      <c r="L69" s="86">
        <f t="shared" si="2"/>
        <v>0</v>
      </c>
      <c r="M69" s="90"/>
      <c r="N69" s="20"/>
      <c r="O69" s="20"/>
      <c r="P69" s="20"/>
      <c r="Q69" s="20"/>
      <c r="R69" s="20"/>
      <c r="S69" s="20"/>
    </row>
    <row r="70" spans="1:19" ht="30" x14ac:dyDescent="0.25">
      <c r="A70" s="76" t="s">
        <v>79</v>
      </c>
      <c r="B70" s="83"/>
      <c r="C70" s="18" t="s">
        <v>150</v>
      </c>
      <c r="D70" s="17" t="s">
        <v>22</v>
      </c>
      <c r="E70" s="59" t="s">
        <v>212</v>
      </c>
      <c r="F70" s="59"/>
      <c r="G70" s="88"/>
      <c r="H70" s="88"/>
      <c r="I70" s="84">
        <f t="shared" si="0"/>
        <v>0</v>
      </c>
      <c r="J70" s="85">
        <f t="shared" si="1"/>
        <v>0</v>
      </c>
      <c r="K70" s="19">
        <v>900</v>
      </c>
      <c r="L70" s="86">
        <f t="shared" si="2"/>
        <v>0</v>
      </c>
      <c r="M70" s="90"/>
      <c r="N70" s="20"/>
      <c r="O70" s="20"/>
      <c r="P70" s="20"/>
      <c r="Q70" s="20"/>
      <c r="R70" s="20"/>
      <c r="S70" s="20"/>
    </row>
    <row r="71" spans="1:19" x14ac:dyDescent="0.25">
      <c r="A71" s="76" t="s">
        <v>80</v>
      </c>
      <c r="B71" s="83"/>
      <c r="C71" s="18" t="s">
        <v>151</v>
      </c>
      <c r="D71" s="17" t="s">
        <v>22</v>
      </c>
      <c r="E71" s="59" t="s">
        <v>212</v>
      </c>
      <c r="F71" s="59"/>
      <c r="G71" s="88"/>
      <c r="H71" s="88"/>
      <c r="I71" s="84">
        <f t="shared" si="0"/>
        <v>0</v>
      </c>
      <c r="J71" s="85">
        <f t="shared" si="1"/>
        <v>0</v>
      </c>
      <c r="K71" s="19">
        <v>50</v>
      </c>
      <c r="L71" s="86">
        <f t="shared" si="2"/>
        <v>0</v>
      </c>
      <c r="M71" s="90"/>
      <c r="N71" s="20"/>
      <c r="O71" s="20"/>
      <c r="P71" s="20"/>
      <c r="Q71" s="20"/>
      <c r="R71" s="20"/>
      <c r="S71" s="20"/>
    </row>
    <row r="72" spans="1:19" x14ac:dyDescent="0.25">
      <c r="A72" s="76" t="s">
        <v>81</v>
      </c>
      <c r="B72" s="83"/>
      <c r="C72" s="18" t="s">
        <v>152</v>
      </c>
      <c r="D72" s="17" t="s">
        <v>22</v>
      </c>
      <c r="E72" s="59" t="s">
        <v>212</v>
      </c>
      <c r="F72" s="59"/>
      <c r="G72" s="88"/>
      <c r="H72" s="88"/>
      <c r="I72" s="84">
        <f t="shared" si="0"/>
        <v>0</v>
      </c>
      <c r="J72" s="85">
        <f t="shared" si="1"/>
        <v>0</v>
      </c>
      <c r="K72" s="19">
        <v>600</v>
      </c>
      <c r="L72" s="86">
        <f t="shared" si="2"/>
        <v>0</v>
      </c>
      <c r="M72" s="90"/>
      <c r="N72" s="20"/>
      <c r="O72" s="20"/>
      <c r="P72" s="20"/>
      <c r="Q72" s="20"/>
      <c r="R72" s="20"/>
      <c r="S72" s="20"/>
    </row>
    <row r="73" spans="1:19" x14ac:dyDescent="0.25">
      <c r="A73" s="76" t="s">
        <v>82</v>
      </c>
      <c r="B73" s="83"/>
      <c r="C73" s="18" t="s">
        <v>153</v>
      </c>
      <c r="D73" s="17" t="s">
        <v>22</v>
      </c>
      <c r="E73" s="59" t="s">
        <v>212</v>
      </c>
      <c r="F73" s="59"/>
      <c r="G73" s="88"/>
      <c r="H73" s="88"/>
      <c r="I73" s="84">
        <f t="shared" si="0"/>
        <v>0</v>
      </c>
      <c r="J73" s="85">
        <f t="shared" si="1"/>
        <v>0</v>
      </c>
      <c r="K73" s="19">
        <v>1500</v>
      </c>
      <c r="L73" s="86">
        <f t="shared" si="2"/>
        <v>0</v>
      </c>
      <c r="M73" s="90"/>
      <c r="N73" s="20"/>
      <c r="O73" s="20"/>
      <c r="P73" s="20"/>
      <c r="Q73" s="20"/>
      <c r="R73" s="20"/>
      <c r="S73" s="20"/>
    </row>
    <row r="74" spans="1:19" x14ac:dyDescent="0.25">
      <c r="A74" s="76" t="s">
        <v>83</v>
      </c>
      <c r="B74" s="83"/>
      <c r="C74" s="18" t="s">
        <v>154</v>
      </c>
      <c r="D74" s="17" t="s">
        <v>22</v>
      </c>
      <c r="E74" s="59" t="s">
        <v>212</v>
      </c>
      <c r="F74" s="59"/>
      <c r="G74" s="88"/>
      <c r="H74" s="88"/>
      <c r="I74" s="84">
        <f t="shared" si="0"/>
        <v>0</v>
      </c>
      <c r="J74" s="85">
        <f t="shared" si="1"/>
        <v>0</v>
      </c>
      <c r="K74" s="19">
        <v>300</v>
      </c>
      <c r="L74" s="86">
        <f t="shared" si="2"/>
        <v>0</v>
      </c>
      <c r="M74" s="90"/>
      <c r="N74" s="20"/>
      <c r="O74" s="20"/>
      <c r="P74" s="20"/>
      <c r="Q74" s="20"/>
      <c r="R74" s="20"/>
      <c r="S74" s="20"/>
    </row>
    <row r="75" spans="1:19" x14ac:dyDescent="0.25">
      <c r="A75" s="76" t="s">
        <v>84</v>
      </c>
      <c r="B75" s="83"/>
      <c r="C75" s="18" t="s">
        <v>155</v>
      </c>
      <c r="D75" s="17" t="s">
        <v>22</v>
      </c>
      <c r="E75" s="59" t="s">
        <v>212</v>
      </c>
      <c r="F75" s="59"/>
      <c r="G75" s="88"/>
      <c r="H75" s="88"/>
      <c r="I75" s="84">
        <f t="shared" si="0"/>
        <v>0</v>
      </c>
      <c r="J75" s="85">
        <f t="shared" si="1"/>
        <v>0</v>
      </c>
      <c r="K75" s="19">
        <v>2000</v>
      </c>
      <c r="L75" s="86">
        <f t="shared" si="2"/>
        <v>0</v>
      </c>
      <c r="M75" s="90"/>
      <c r="N75" s="20"/>
      <c r="O75" s="20"/>
      <c r="P75" s="20"/>
      <c r="Q75" s="20"/>
      <c r="R75" s="20"/>
      <c r="S75" s="20"/>
    </row>
    <row r="76" spans="1:19" x14ac:dyDescent="0.25">
      <c r="A76" s="76" t="s">
        <v>85</v>
      </c>
      <c r="B76" s="83"/>
      <c r="C76" s="18" t="s">
        <v>156</v>
      </c>
      <c r="D76" s="17" t="s">
        <v>22</v>
      </c>
      <c r="E76" s="59" t="s">
        <v>212</v>
      </c>
      <c r="F76" s="59"/>
      <c r="G76" s="88"/>
      <c r="H76" s="88"/>
      <c r="I76" s="84">
        <f t="shared" si="0"/>
        <v>0</v>
      </c>
      <c r="J76" s="85">
        <f t="shared" si="1"/>
        <v>0</v>
      </c>
      <c r="K76" s="19">
        <v>100</v>
      </c>
      <c r="L76" s="86">
        <f t="shared" si="2"/>
        <v>0</v>
      </c>
      <c r="M76" s="90"/>
      <c r="N76" s="20"/>
      <c r="O76" s="20"/>
      <c r="P76" s="20"/>
      <c r="Q76" s="20"/>
      <c r="R76" s="20"/>
      <c r="S76" s="20"/>
    </row>
    <row r="77" spans="1:19" x14ac:dyDescent="0.25">
      <c r="A77" s="76" t="s">
        <v>86</v>
      </c>
      <c r="B77" s="83"/>
      <c r="C77" s="18" t="s">
        <v>157</v>
      </c>
      <c r="D77" s="17" t="s">
        <v>22</v>
      </c>
      <c r="E77" s="59" t="s">
        <v>212</v>
      </c>
      <c r="F77" s="59"/>
      <c r="G77" s="88"/>
      <c r="H77" s="88"/>
      <c r="I77" s="84">
        <f t="shared" si="0"/>
        <v>0</v>
      </c>
      <c r="J77" s="85">
        <f t="shared" si="1"/>
        <v>0</v>
      </c>
      <c r="K77" s="19">
        <v>700</v>
      </c>
      <c r="L77" s="86">
        <f t="shared" si="2"/>
        <v>0</v>
      </c>
      <c r="M77" s="90"/>
      <c r="N77" s="20"/>
      <c r="O77" s="20"/>
      <c r="P77" s="20"/>
      <c r="Q77" s="20"/>
      <c r="R77" s="20"/>
      <c r="S77" s="20"/>
    </row>
    <row r="78" spans="1:19" x14ac:dyDescent="0.25">
      <c r="A78" s="76" t="s">
        <v>87</v>
      </c>
      <c r="B78" s="83"/>
      <c r="C78" s="18" t="s">
        <v>158</v>
      </c>
      <c r="D78" s="17" t="s">
        <v>22</v>
      </c>
      <c r="E78" s="59" t="s">
        <v>212</v>
      </c>
      <c r="F78" s="59"/>
      <c r="G78" s="88"/>
      <c r="H78" s="88"/>
      <c r="I78" s="84">
        <f t="shared" si="0"/>
        <v>0</v>
      </c>
      <c r="J78" s="85">
        <f t="shared" si="1"/>
        <v>0</v>
      </c>
      <c r="K78" s="19">
        <v>300</v>
      </c>
      <c r="L78" s="86">
        <f t="shared" si="2"/>
        <v>0</v>
      </c>
      <c r="M78" s="90"/>
      <c r="N78" s="20"/>
      <c r="O78" s="20"/>
      <c r="P78" s="20"/>
      <c r="Q78" s="20"/>
      <c r="R78" s="20"/>
      <c r="S78" s="20"/>
    </row>
    <row r="79" spans="1:19" x14ac:dyDescent="0.25">
      <c r="A79" s="76" t="s">
        <v>88</v>
      </c>
      <c r="B79" s="83"/>
      <c r="C79" s="18" t="s">
        <v>159</v>
      </c>
      <c r="D79" s="17" t="s">
        <v>22</v>
      </c>
      <c r="E79" s="59" t="s">
        <v>212</v>
      </c>
      <c r="F79" s="59"/>
      <c r="G79" s="88"/>
      <c r="H79" s="88"/>
      <c r="I79" s="84">
        <f t="shared" si="0"/>
        <v>0</v>
      </c>
      <c r="J79" s="85">
        <f t="shared" si="1"/>
        <v>0</v>
      </c>
      <c r="K79" s="19">
        <v>300</v>
      </c>
      <c r="L79" s="86">
        <f t="shared" si="2"/>
        <v>0</v>
      </c>
      <c r="M79" s="90"/>
      <c r="N79" s="20"/>
      <c r="O79" s="20"/>
      <c r="P79" s="20"/>
      <c r="Q79" s="20"/>
      <c r="R79" s="20"/>
      <c r="S79" s="20"/>
    </row>
    <row r="80" spans="1:19" x14ac:dyDescent="0.25">
      <c r="A80" s="76" t="s">
        <v>89</v>
      </c>
      <c r="B80" s="83"/>
      <c r="C80" s="18" t="s">
        <v>160</v>
      </c>
      <c r="D80" s="17" t="s">
        <v>22</v>
      </c>
      <c r="E80" s="59" t="s">
        <v>212</v>
      </c>
      <c r="F80" s="59"/>
      <c r="G80" s="88"/>
      <c r="H80" s="88"/>
      <c r="I80" s="84">
        <f t="shared" si="0"/>
        <v>0</v>
      </c>
      <c r="J80" s="85">
        <f t="shared" si="1"/>
        <v>0</v>
      </c>
      <c r="K80" s="19">
        <v>300</v>
      </c>
      <c r="L80" s="86">
        <f t="shared" si="2"/>
        <v>0</v>
      </c>
      <c r="M80" s="90"/>
      <c r="N80" s="20"/>
      <c r="O80" s="20"/>
      <c r="P80" s="20"/>
      <c r="Q80" s="20"/>
      <c r="R80" s="20"/>
      <c r="S80" s="20"/>
    </row>
    <row r="81" spans="1:19" x14ac:dyDescent="0.25">
      <c r="A81" s="76" t="s">
        <v>90</v>
      </c>
      <c r="B81" s="83"/>
      <c r="C81" s="18" t="s">
        <v>161</v>
      </c>
      <c r="D81" s="17" t="s">
        <v>22</v>
      </c>
      <c r="E81" s="59" t="s">
        <v>212</v>
      </c>
      <c r="F81" s="59"/>
      <c r="G81" s="88"/>
      <c r="H81" s="88"/>
      <c r="I81" s="84">
        <f t="shared" si="0"/>
        <v>0</v>
      </c>
      <c r="J81" s="85">
        <f t="shared" si="1"/>
        <v>0</v>
      </c>
      <c r="K81" s="19">
        <v>300</v>
      </c>
      <c r="L81" s="86">
        <f t="shared" si="2"/>
        <v>0</v>
      </c>
      <c r="M81" s="90"/>
      <c r="N81" s="20"/>
      <c r="O81" s="20"/>
      <c r="P81" s="20"/>
      <c r="Q81" s="20"/>
      <c r="R81" s="20"/>
      <c r="S81" s="20"/>
    </row>
    <row r="82" spans="1:19" x14ac:dyDescent="0.25">
      <c r="A82" s="76" t="s">
        <v>91</v>
      </c>
      <c r="B82" s="83"/>
      <c r="C82" s="18" t="s">
        <v>162</v>
      </c>
      <c r="D82" s="17" t="s">
        <v>22</v>
      </c>
      <c r="E82" s="59" t="s">
        <v>212</v>
      </c>
      <c r="F82" s="59"/>
      <c r="G82" s="88"/>
      <c r="H82" s="88"/>
      <c r="I82" s="84">
        <f t="shared" si="0"/>
        <v>0</v>
      </c>
      <c r="J82" s="85">
        <f t="shared" si="1"/>
        <v>0</v>
      </c>
      <c r="K82" s="19">
        <v>300</v>
      </c>
      <c r="L82" s="86">
        <f t="shared" si="2"/>
        <v>0</v>
      </c>
      <c r="M82" s="90"/>
      <c r="N82" s="20"/>
      <c r="O82" s="20"/>
      <c r="P82" s="20"/>
      <c r="Q82" s="20"/>
      <c r="R82" s="20"/>
      <c r="S82" s="20"/>
    </row>
    <row r="83" spans="1:19" x14ac:dyDescent="0.25">
      <c r="A83" s="76" t="s">
        <v>92</v>
      </c>
      <c r="B83" s="83"/>
      <c r="C83" s="18" t="s">
        <v>163</v>
      </c>
      <c r="D83" s="17" t="s">
        <v>22</v>
      </c>
      <c r="E83" s="59" t="s">
        <v>212</v>
      </c>
      <c r="F83" s="59"/>
      <c r="G83" s="88"/>
      <c r="H83" s="88"/>
      <c r="I83" s="84">
        <f t="shared" si="0"/>
        <v>0</v>
      </c>
      <c r="J83" s="85">
        <f t="shared" si="1"/>
        <v>0</v>
      </c>
      <c r="K83" s="19">
        <v>300</v>
      </c>
      <c r="L83" s="86">
        <f t="shared" si="2"/>
        <v>0</v>
      </c>
      <c r="M83" s="90"/>
      <c r="N83" s="20"/>
      <c r="O83" s="20"/>
      <c r="P83" s="20"/>
      <c r="Q83" s="20"/>
      <c r="R83" s="20"/>
      <c r="S83" s="20"/>
    </row>
    <row r="84" spans="1:19" ht="30" x14ac:dyDescent="0.25">
      <c r="A84" s="76" t="s">
        <v>93</v>
      </c>
      <c r="B84" s="83"/>
      <c r="C84" s="18" t="s">
        <v>164</v>
      </c>
      <c r="D84" s="17" t="s">
        <v>22</v>
      </c>
      <c r="E84" s="59" t="s">
        <v>227</v>
      </c>
      <c r="F84" s="59"/>
      <c r="G84" s="88"/>
      <c r="H84" s="88"/>
      <c r="I84" s="84">
        <f t="shared" si="0"/>
        <v>0</v>
      </c>
      <c r="J84" s="85">
        <f t="shared" si="1"/>
        <v>0</v>
      </c>
      <c r="K84" s="19">
        <v>2500</v>
      </c>
      <c r="L84" s="86">
        <f t="shared" si="2"/>
        <v>0</v>
      </c>
      <c r="M84" s="90"/>
      <c r="N84" s="20"/>
      <c r="O84" s="20"/>
      <c r="P84" s="20"/>
      <c r="Q84" s="20"/>
      <c r="R84" s="20"/>
      <c r="S84" s="20"/>
    </row>
    <row r="85" spans="1:19" x14ac:dyDescent="0.25">
      <c r="A85" s="76" t="s">
        <v>94</v>
      </c>
      <c r="B85" s="83"/>
      <c r="C85" s="18" t="s">
        <v>165</v>
      </c>
      <c r="D85" s="17" t="s">
        <v>22</v>
      </c>
      <c r="E85" s="60" t="s">
        <v>212</v>
      </c>
      <c r="F85" s="59"/>
      <c r="G85" s="88"/>
      <c r="H85" s="88"/>
      <c r="I85" s="84">
        <f t="shared" ref="I85:I107" si="3">G85*H85/100</f>
        <v>0</v>
      </c>
      <c r="J85" s="85">
        <f t="shared" si="1"/>
        <v>0</v>
      </c>
      <c r="K85" s="19">
        <v>1500</v>
      </c>
      <c r="L85" s="86">
        <f t="shared" si="2"/>
        <v>0</v>
      </c>
      <c r="M85" s="90"/>
      <c r="N85" s="20"/>
      <c r="O85" s="20"/>
      <c r="P85" s="20"/>
      <c r="Q85" s="20"/>
      <c r="R85" s="20"/>
      <c r="S85" s="20"/>
    </row>
    <row r="86" spans="1:19" x14ac:dyDescent="0.25">
      <c r="A86" s="76" t="s">
        <v>95</v>
      </c>
      <c r="B86" s="83"/>
      <c r="C86" s="18" t="s">
        <v>166</v>
      </c>
      <c r="D86" s="17" t="s">
        <v>22</v>
      </c>
      <c r="E86" s="59" t="s">
        <v>212</v>
      </c>
      <c r="F86" s="59"/>
      <c r="G86" s="88"/>
      <c r="H86" s="88"/>
      <c r="I86" s="84">
        <f t="shared" si="3"/>
        <v>0</v>
      </c>
      <c r="J86" s="85">
        <f t="shared" si="1"/>
        <v>0</v>
      </c>
      <c r="K86" s="19">
        <v>300</v>
      </c>
      <c r="L86" s="86">
        <f t="shared" si="2"/>
        <v>0</v>
      </c>
      <c r="M86" s="90"/>
      <c r="N86" s="20"/>
      <c r="O86" s="20"/>
      <c r="P86" s="20"/>
      <c r="Q86" s="20"/>
      <c r="R86" s="20"/>
      <c r="S86" s="20"/>
    </row>
    <row r="87" spans="1:19" x14ac:dyDescent="0.25">
      <c r="A87" s="76" t="s">
        <v>96</v>
      </c>
      <c r="B87" s="83"/>
      <c r="C87" s="18" t="s">
        <v>167</v>
      </c>
      <c r="D87" s="17" t="s">
        <v>22</v>
      </c>
      <c r="E87" s="59" t="s">
        <v>212</v>
      </c>
      <c r="F87" s="59"/>
      <c r="G87" s="88"/>
      <c r="H87" s="88"/>
      <c r="I87" s="84">
        <f t="shared" si="3"/>
        <v>0</v>
      </c>
      <c r="J87" s="85">
        <f t="shared" si="1"/>
        <v>0</v>
      </c>
      <c r="K87" s="19">
        <v>100</v>
      </c>
      <c r="L87" s="86">
        <f t="shared" si="2"/>
        <v>0</v>
      </c>
      <c r="M87" s="90"/>
      <c r="N87" s="20"/>
      <c r="O87" s="20"/>
      <c r="P87" s="20"/>
      <c r="Q87" s="20"/>
      <c r="R87" s="20"/>
      <c r="S87" s="20"/>
    </row>
    <row r="88" spans="1:19" x14ac:dyDescent="0.25">
      <c r="A88" s="76" t="s">
        <v>97</v>
      </c>
      <c r="B88" s="83"/>
      <c r="C88" s="18" t="s">
        <v>168</v>
      </c>
      <c r="D88" s="17" t="s">
        <v>22</v>
      </c>
      <c r="E88" s="59" t="s">
        <v>212</v>
      </c>
      <c r="F88" s="59"/>
      <c r="G88" s="88"/>
      <c r="H88" s="88"/>
      <c r="I88" s="84">
        <f t="shared" si="3"/>
        <v>0</v>
      </c>
      <c r="J88" s="85">
        <f t="shared" si="1"/>
        <v>0</v>
      </c>
      <c r="K88" s="19">
        <v>100</v>
      </c>
      <c r="L88" s="86">
        <f t="shared" si="2"/>
        <v>0</v>
      </c>
      <c r="M88" s="90"/>
      <c r="N88" s="20"/>
      <c r="O88" s="20"/>
      <c r="P88" s="20"/>
      <c r="Q88" s="20"/>
      <c r="R88" s="20"/>
      <c r="S88" s="20"/>
    </row>
    <row r="89" spans="1:19" ht="30" x14ac:dyDescent="0.25">
      <c r="A89" s="76" t="s">
        <v>98</v>
      </c>
      <c r="B89" s="83"/>
      <c r="C89" s="18" t="s">
        <v>169</v>
      </c>
      <c r="D89" s="17" t="s">
        <v>22</v>
      </c>
      <c r="E89" s="59" t="s">
        <v>227</v>
      </c>
      <c r="F89" s="59"/>
      <c r="G89" s="88"/>
      <c r="H89" s="88"/>
      <c r="I89" s="84">
        <f t="shared" si="3"/>
        <v>0</v>
      </c>
      <c r="J89" s="85">
        <f t="shared" si="1"/>
        <v>0</v>
      </c>
      <c r="K89" s="19">
        <v>2600</v>
      </c>
      <c r="L89" s="86">
        <f t="shared" si="2"/>
        <v>0</v>
      </c>
      <c r="M89" s="90"/>
      <c r="N89" s="20"/>
      <c r="O89" s="20"/>
      <c r="P89" s="20"/>
      <c r="Q89" s="20"/>
      <c r="R89" s="20"/>
      <c r="S89" s="20"/>
    </row>
    <row r="90" spans="1:19" x14ac:dyDescent="0.25">
      <c r="A90" s="76" t="s">
        <v>99</v>
      </c>
      <c r="B90" s="83"/>
      <c r="C90" s="18" t="s">
        <v>170</v>
      </c>
      <c r="D90" s="17" t="s">
        <v>22</v>
      </c>
      <c r="E90" s="59" t="s">
        <v>212</v>
      </c>
      <c r="F90" s="59"/>
      <c r="G90" s="88"/>
      <c r="H90" s="88"/>
      <c r="I90" s="84">
        <f t="shared" si="3"/>
        <v>0</v>
      </c>
      <c r="J90" s="85">
        <f t="shared" si="1"/>
        <v>0</v>
      </c>
      <c r="K90" s="19">
        <v>3200</v>
      </c>
      <c r="L90" s="86">
        <f t="shared" si="2"/>
        <v>0</v>
      </c>
      <c r="M90" s="90"/>
      <c r="N90" s="20"/>
      <c r="O90" s="20"/>
      <c r="P90" s="20"/>
      <c r="Q90" s="20"/>
      <c r="R90" s="20"/>
      <c r="S90" s="20"/>
    </row>
    <row r="91" spans="1:19" ht="30" x14ac:dyDescent="0.25">
      <c r="A91" s="76" t="s">
        <v>100</v>
      </c>
      <c r="B91" s="83"/>
      <c r="C91" s="18" t="s">
        <v>171</v>
      </c>
      <c r="D91" s="17" t="s">
        <v>22</v>
      </c>
      <c r="E91" s="59" t="s">
        <v>212</v>
      </c>
      <c r="F91" s="59"/>
      <c r="G91" s="88"/>
      <c r="H91" s="88"/>
      <c r="I91" s="84">
        <f t="shared" si="3"/>
        <v>0</v>
      </c>
      <c r="J91" s="85">
        <f t="shared" si="1"/>
        <v>0</v>
      </c>
      <c r="K91" s="19">
        <v>900</v>
      </c>
      <c r="L91" s="86">
        <f t="shared" si="2"/>
        <v>0</v>
      </c>
      <c r="M91" s="90"/>
      <c r="N91" s="20"/>
      <c r="O91" s="20"/>
      <c r="P91" s="20"/>
      <c r="Q91" s="20"/>
      <c r="R91" s="20"/>
      <c r="S91" s="20"/>
    </row>
    <row r="92" spans="1:19" x14ac:dyDescent="0.25">
      <c r="A92" s="76" t="s">
        <v>101</v>
      </c>
      <c r="B92" s="83"/>
      <c r="C92" s="18" t="s">
        <v>172</v>
      </c>
      <c r="D92" s="17" t="s">
        <v>22</v>
      </c>
      <c r="E92" s="59" t="s">
        <v>205</v>
      </c>
      <c r="F92" s="59"/>
      <c r="G92" s="88"/>
      <c r="H92" s="88"/>
      <c r="I92" s="84">
        <f t="shared" si="3"/>
        <v>0</v>
      </c>
      <c r="J92" s="85">
        <f t="shared" si="1"/>
        <v>0</v>
      </c>
      <c r="K92" s="19">
        <v>550</v>
      </c>
      <c r="L92" s="86">
        <f t="shared" si="2"/>
        <v>0</v>
      </c>
      <c r="M92" s="90"/>
      <c r="N92" s="20"/>
      <c r="O92" s="20"/>
      <c r="P92" s="20"/>
      <c r="Q92" s="20"/>
      <c r="R92" s="20"/>
      <c r="S92" s="20"/>
    </row>
    <row r="93" spans="1:19" x14ac:dyDescent="0.25">
      <c r="A93" s="76" t="s">
        <v>102</v>
      </c>
      <c r="B93" s="83"/>
      <c r="C93" s="18" t="s">
        <v>173</v>
      </c>
      <c r="D93" s="17" t="s">
        <v>22</v>
      </c>
      <c r="E93" s="59" t="s">
        <v>205</v>
      </c>
      <c r="F93" s="59"/>
      <c r="G93" s="88"/>
      <c r="H93" s="88"/>
      <c r="I93" s="84">
        <f t="shared" si="3"/>
        <v>0</v>
      </c>
      <c r="J93" s="85">
        <f t="shared" si="1"/>
        <v>0</v>
      </c>
      <c r="K93" s="19">
        <v>900</v>
      </c>
      <c r="L93" s="86">
        <f t="shared" si="2"/>
        <v>0</v>
      </c>
      <c r="M93" s="90"/>
      <c r="N93" s="20"/>
      <c r="O93" s="20"/>
      <c r="P93" s="20"/>
      <c r="Q93" s="20"/>
      <c r="R93" s="20"/>
      <c r="S93" s="20"/>
    </row>
    <row r="94" spans="1:19" x14ac:dyDescent="0.25">
      <c r="A94" s="76" t="s">
        <v>103</v>
      </c>
      <c r="B94" s="83"/>
      <c r="C94" s="18" t="s">
        <v>188</v>
      </c>
      <c r="D94" s="17" t="s">
        <v>22</v>
      </c>
      <c r="E94" s="59" t="s">
        <v>205</v>
      </c>
      <c r="F94" s="59"/>
      <c r="G94" s="88"/>
      <c r="H94" s="88"/>
      <c r="I94" s="84">
        <f t="shared" si="3"/>
        <v>0</v>
      </c>
      <c r="J94" s="85">
        <f t="shared" si="1"/>
        <v>0</v>
      </c>
      <c r="K94" s="19">
        <v>1200</v>
      </c>
      <c r="L94" s="86">
        <f t="shared" si="2"/>
        <v>0</v>
      </c>
      <c r="M94" s="90"/>
      <c r="N94" s="20"/>
      <c r="O94" s="20"/>
      <c r="P94" s="20"/>
      <c r="Q94" s="20"/>
      <c r="R94" s="20"/>
      <c r="S94" s="20"/>
    </row>
    <row r="95" spans="1:19" x14ac:dyDescent="0.25">
      <c r="A95" s="76" t="s">
        <v>104</v>
      </c>
      <c r="B95" s="83"/>
      <c r="C95" s="18" t="s">
        <v>189</v>
      </c>
      <c r="D95" s="17" t="s">
        <v>22</v>
      </c>
      <c r="E95" s="59" t="s">
        <v>205</v>
      </c>
      <c r="F95" s="59"/>
      <c r="G95" s="88"/>
      <c r="H95" s="88"/>
      <c r="I95" s="84">
        <f t="shared" si="3"/>
        <v>0</v>
      </c>
      <c r="J95" s="85">
        <f t="shared" si="1"/>
        <v>0</v>
      </c>
      <c r="K95" s="19">
        <v>1600</v>
      </c>
      <c r="L95" s="86">
        <f t="shared" si="2"/>
        <v>0</v>
      </c>
      <c r="M95" s="90"/>
      <c r="N95" s="20"/>
      <c r="O95" s="20"/>
      <c r="P95" s="20"/>
      <c r="Q95" s="20"/>
      <c r="R95" s="20"/>
      <c r="S95" s="20"/>
    </row>
    <row r="96" spans="1:19" x14ac:dyDescent="0.25">
      <c r="A96" s="76" t="s">
        <v>105</v>
      </c>
      <c r="B96" s="83"/>
      <c r="C96" s="18" t="s">
        <v>174</v>
      </c>
      <c r="D96" s="17" t="s">
        <v>22</v>
      </c>
      <c r="E96" s="59" t="s">
        <v>205</v>
      </c>
      <c r="F96" s="59"/>
      <c r="G96" s="88"/>
      <c r="H96" s="88"/>
      <c r="I96" s="84">
        <f t="shared" si="3"/>
        <v>0</v>
      </c>
      <c r="J96" s="85">
        <f t="shared" si="1"/>
        <v>0</v>
      </c>
      <c r="K96" s="19">
        <v>70</v>
      </c>
      <c r="L96" s="86">
        <f t="shared" si="2"/>
        <v>0</v>
      </c>
      <c r="M96" s="90"/>
      <c r="N96" s="20"/>
      <c r="O96" s="20"/>
      <c r="P96" s="20"/>
      <c r="Q96" s="20"/>
      <c r="R96" s="20"/>
      <c r="S96" s="20"/>
    </row>
    <row r="97" spans="1:19" x14ac:dyDescent="0.25">
      <c r="A97" s="77" t="s">
        <v>106</v>
      </c>
      <c r="B97" s="83"/>
      <c r="C97" s="18" t="s">
        <v>175</v>
      </c>
      <c r="D97" s="17" t="s">
        <v>22</v>
      </c>
      <c r="E97" s="59" t="s">
        <v>205</v>
      </c>
      <c r="F97" s="59"/>
      <c r="G97" s="88"/>
      <c r="H97" s="88"/>
      <c r="I97" s="84">
        <f t="shared" si="3"/>
        <v>0</v>
      </c>
      <c r="J97" s="85">
        <f t="shared" si="1"/>
        <v>0</v>
      </c>
      <c r="K97" s="19">
        <v>1300</v>
      </c>
      <c r="L97" s="86">
        <f t="shared" si="2"/>
        <v>0</v>
      </c>
      <c r="M97" s="90"/>
      <c r="N97" s="20"/>
      <c r="O97" s="20"/>
      <c r="P97" s="20"/>
      <c r="Q97" s="20"/>
      <c r="R97" s="20"/>
      <c r="S97" s="20"/>
    </row>
    <row r="98" spans="1:19" x14ac:dyDescent="0.25">
      <c r="A98" s="78" t="s">
        <v>107</v>
      </c>
      <c r="B98" s="83"/>
      <c r="C98" s="18" t="s">
        <v>176</v>
      </c>
      <c r="D98" s="17" t="s">
        <v>22</v>
      </c>
      <c r="E98" s="59" t="s">
        <v>205</v>
      </c>
      <c r="F98" s="59"/>
      <c r="G98" s="88"/>
      <c r="H98" s="88"/>
      <c r="I98" s="84">
        <f t="shared" si="3"/>
        <v>0</v>
      </c>
      <c r="J98" s="85">
        <f t="shared" si="1"/>
        <v>0</v>
      </c>
      <c r="K98" s="19">
        <v>1500</v>
      </c>
      <c r="L98" s="86">
        <f t="shared" si="2"/>
        <v>0</v>
      </c>
      <c r="M98" s="90"/>
      <c r="N98" s="20"/>
      <c r="O98" s="20"/>
      <c r="P98" s="20"/>
      <c r="Q98" s="20"/>
      <c r="R98" s="20"/>
      <c r="S98" s="20"/>
    </row>
    <row r="99" spans="1:19" x14ac:dyDescent="0.25">
      <c r="A99" s="78" t="s">
        <v>108</v>
      </c>
      <c r="B99" s="83"/>
      <c r="C99" s="18" t="s">
        <v>177</v>
      </c>
      <c r="D99" s="17" t="s">
        <v>22</v>
      </c>
      <c r="E99" s="59" t="s">
        <v>205</v>
      </c>
      <c r="F99" s="59"/>
      <c r="G99" s="88"/>
      <c r="H99" s="88"/>
      <c r="I99" s="84">
        <f t="shared" si="3"/>
        <v>0</v>
      </c>
      <c r="J99" s="85">
        <f t="shared" si="1"/>
        <v>0</v>
      </c>
      <c r="K99" s="19">
        <v>900</v>
      </c>
      <c r="L99" s="86">
        <f t="shared" si="2"/>
        <v>0</v>
      </c>
      <c r="M99" s="90"/>
      <c r="N99" s="20"/>
      <c r="O99" s="20"/>
      <c r="P99" s="20"/>
      <c r="Q99" s="20"/>
      <c r="R99" s="20"/>
      <c r="S99" s="20"/>
    </row>
    <row r="100" spans="1:19" x14ac:dyDescent="0.25">
      <c r="A100" s="78" t="s">
        <v>109</v>
      </c>
      <c r="B100" s="83"/>
      <c r="C100" s="18" t="s">
        <v>178</v>
      </c>
      <c r="D100" s="17" t="s">
        <v>22</v>
      </c>
      <c r="E100" s="59" t="s">
        <v>205</v>
      </c>
      <c r="F100" s="59"/>
      <c r="G100" s="88"/>
      <c r="H100" s="88"/>
      <c r="I100" s="84">
        <f t="shared" si="3"/>
        <v>0</v>
      </c>
      <c r="J100" s="85">
        <f t="shared" si="1"/>
        <v>0</v>
      </c>
      <c r="K100" s="19">
        <v>50</v>
      </c>
      <c r="L100" s="86">
        <f t="shared" si="2"/>
        <v>0</v>
      </c>
      <c r="M100" s="90"/>
      <c r="N100" s="20"/>
      <c r="O100" s="20"/>
      <c r="P100" s="20"/>
      <c r="Q100" s="20"/>
      <c r="R100" s="20"/>
      <c r="S100" s="20"/>
    </row>
    <row r="101" spans="1:19" x14ac:dyDescent="0.25">
      <c r="A101" s="78" t="s">
        <v>110</v>
      </c>
      <c r="B101" s="83"/>
      <c r="C101" s="18" t="s">
        <v>179</v>
      </c>
      <c r="D101" s="17" t="s">
        <v>22</v>
      </c>
      <c r="E101" s="59" t="s">
        <v>205</v>
      </c>
      <c r="F101" s="59"/>
      <c r="G101" s="88"/>
      <c r="H101" s="88"/>
      <c r="I101" s="84">
        <f t="shared" si="3"/>
        <v>0</v>
      </c>
      <c r="J101" s="85">
        <f t="shared" si="1"/>
        <v>0</v>
      </c>
      <c r="K101" s="19">
        <v>50</v>
      </c>
      <c r="L101" s="86">
        <f t="shared" si="2"/>
        <v>0</v>
      </c>
      <c r="M101" s="90"/>
      <c r="N101" s="20"/>
      <c r="O101" s="20"/>
      <c r="P101" s="20"/>
      <c r="Q101" s="20"/>
      <c r="R101" s="20"/>
      <c r="S101" s="20"/>
    </row>
    <row r="102" spans="1:19" x14ac:dyDescent="0.25">
      <c r="A102" s="78" t="s">
        <v>111</v>
      </c>
      <c r="B102" s="83"/>
      <c r="C102" s="18" t="s">
        <v>180</v>
      </c>
      <c r="D102" s="17" t="s">
        <v>22</v>
      </c>
      <c r="E102" s="59" t="s">
        <v>205</v>
      </c>
      <c r="F102" s="59"/>
      <c r="G102" s="88"/>
      <c r="H102" s="88"/>
      <c r="I102" s="84">
        <f t="shared" si="3"/>
        <v>0</v>
      </c>
      <c r="J102" s="85">
        <f t="shared" si="1"/>
        <v>0</v>
      </c>
      <c r="K102" s="19">
        <v>150</v>
      </c>
      <c r="L102" s="86">
        <f t="shared" si="2"/>
        <v>0</v>
      </c>
      <c r="M102" s="90"/>
      <c r="N102" s="20"/>
      <c r="O102" s="20"/>
      <c r="P102" s="20"/>
      <c r="Q102" s="20"/>
      <c r="R102" s="20"/>
      <c r="S102" s="20"/>
    </row>
    <row r="103" spans="1:19" x14ac:dyDescent="0.25">
      <c r="A103" s="78" t="s">
        <v>112</v>
      </c>
      <c r="B103" s="83"/>
      <c r="C103" s="18" t="s">
        <v>181</v>
      </c>
      <c r="D103" s="17" t="s">
        <v>22</v>
      </c>
      <c r="E103" s="59" t="s">
        <v>205</v>
      </c>
      <c r="F103" s="59"/>
      <c r="G103" s="88"/>
      <c r="H103" s="88"/>
      <c r="I103" s="84">
        <f t="shared" si="3"/>
        <v>0</v>
      </c>
      <c r="J103" s="85">
        <f t="shared" si="1"/>
        <v>0</v>
      </c>
      <c r="K103" s="19">
        <v>500</v>
      </c>
      <c r="L103" s="86">
        <f t="shared" si="2"/>
        <v>0</v>
      </c>
      <c r="M103" s="90"/>
      <c r="N103" s="20"/>
      <c r="O103" s="20"/>
      <c r="P103" s="20"/>
      <c r="Q103" s="20"/>
      <c r="R103" s="20"/>
      <c r="S103" s="20"/>
    </row>
    <row r="104" spans="1:19" x14ac:dyDescent="0.25">
      <c r="A104" s="78" t="s">
        <v>113</v>
      </c>
      <c r="B104" s="83"/>
      <c r="C104" s="18" t="s">
        <v>182</v>
      </c>
      <c r="D104" s="17" t="s">
        <v>22</v>
      </c>
      <c r="E104" s="59" t="s">
        <v>212</v>
      </c>
      <c r="F104" s="59"/>
      <c r="G104" s="88"/>
      <c r="H104" s="88"/>
      <c r="I104" s="84">
        <f t="shared" si="3"/>
        <v>0</v>
      </c>
      <c r="J104" s="85">
        <f t="shared" si="1"/>
        <v>0</v>
      </c>
      <c r="K104" s="19">
        <v>300</v>
      </c>
      <c r="L104" s="86">
        <f t="shared" si="2"/>
        <v>0</v>
      </c>
      <c r="M104" s="90"/>
      <c r="N104" s="20"/>
      <c r="O104" s="20"/>
      <c r="P104" s="20"/>
      <c r="Q104" s="20"/>
      <c r="R104" s="20"/>
      <c r="S104" s="20"/>
    </row>
    <row r="105" spans="1:19" x14ac:dyDescent="0.25">
      <c r="A105" s="79" t="s">
        <v>190</v>
      </c>
      <c r="B105" s="83"/>
      <c r="C105" s="18" t="s">
        <v>183</v>
      </c>
      <c r="D105" s="17" t="s">
        <v>22</v>
      </c>
      <c r="E105" s="59" t="s">
        <v>212</v>
      </c>
      <c r="F105" s="59"/>
      <c r="G105" s="88"/>
      <c r="H105" s="88"/>
      <c r="I105" s="84">
        <f t="shared" si="3"/>
        <v>0</v>
      </c>
      <c r="J105" s="85">
        <f t="shared" si="1"/>
        <v>0</v>
      </c>
      <c r="K105" s="19">
        <v>300</v>
      </c>
      <c r="L105" s="86">
        <f t="shared" si="2"/>
        <v>0</v>
      </c>
      <c r="M105" s="90"/>
      <c r="N105" s="20"/>
      <c r="O105" s="20"/>
      <c r="P105" s="20"/>
      <c r="Q105" s="20"/>
      <c r="R105" s="20"/>
      <c r="S105" s="20"/>
    </row>
    <row r="106" spans="1:19" ht="30" x14ac:dyDescent="0.25">
      <c r="A106" s="79" t="s">
        <v>191</v>
      </c>
      <c r="B106" s="83"/>
      <c r="C106" s="18" t="s">
        <v>184</v>
      </c>
      <c r="D106" s="17" t="s">
        <v>22</v>
      </c>
      <c r="E106" s="17" t="s">
        <v>212</v>
      </c>
      <c r="F106" s="17"/>
      <c r="G106" s="88"/>
      <c r="H106" s="88"/>
      <c r="I106" s="84">
        <f t="shared" si="3"/>
        <v>0</v>
      </c>
      <c r="J106" s="85">
        <f t="shared" si="1"/>
        <v>0</v>
      </c>
      <c r="K106" s="19">
        <v>1500</v>
      </c>
      <c r="L106" s="86">
        <f t="shared" si="2"/>
        <v>0</v>
      </c>
      <c r="M106" s="90"/>
      <c r="N106" s="20"/>
      <c r="O106" s="20"/>
      <c r="P106" s="20"/>
      <c r="Q106" s="20"/>
      <c r="R106" s="20"/>
      <c r="S106" s="20"/>
    </row>
    <row r="107" spans="1:19" ht="15.75" thickBot="1" x14ac:dyDescent="0.3">
      <c r="A107" s="80" t="s">
        <v>211</v>
      </c>
      <c r="B107" s="83"/>
      <c r="C107" s="18" t="s">
        <v>185</v>
      </c>
      <c r="D107" s="17" t="s">
        <v>22</v>
      </c>
      <c r="E107" s="17" t="s">
        <v>212</v>
      </c>
      <c r="F107" s="17"/>
      <c r="G107" s="88"/>
      <c r="H107" s="88"/>
      <c r="I107" s="84">
        <f t="shared" si="3"/>
        <v>0</v>
      </c>
      <c r="J107" s="85">
        <f t="shared" si="1"/>
        <v>0</v>
      </c>
      <c r="K107" s="19">
        <v>150</v>
      </c>
      <c r="L107" s="86">
        <f t="shared" si="2"/>
        <v>0</v>
      </c>
      <c r="M107" s="92"/>
      <c r="N107" s="20"/>
      <c r="O107" s="20"/>
      <c r="P107" s="20"/>
      <c r="Q107" s="20"/>
      <c r="R107" s="20"/>
      <c r="S107" s="20"/>
    </row>
    <row r="108" spans="1:19" ht="15.75" thickTop="1" x14ac:dyDescent="0.25">
      <c r="A108" s="103" t="s">
        <v>23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5"/>
      <c r="L108" s="93">
        <f>SUM(L20:L107)</f>
        <v>0</v>
      </c>
      <c r="M108" s="21"/>
      <c r="N108" s="20"/>
      <c r="O108" s="20"/>
      <c r="P108" s="20"/>
      <c r="Q108" s="20"/>
      <c r="R108" s="20"/>
      <c r="S108" s="20"/>
    </row>
    <row r="109" spans="1:19" x14ac:dyDescent="0.25">
      <c r="A109" s="106" t="s">
        <v>24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8"/>
      <c r="L109" s="94">
        <f>L108-L110</f>
        <v>0</v>
      </c>
      <c r="M109" s="21"/>
      <c r="N109" s="20"/>
      <c r="O109" s="20"/>
      <c r="P109" s="20"/>
      <c r="Q109" s="20"/>
      <c r="R109" s="20"/>
      <c r="S109" s="20"/>
    </row>
    <row r="110" spans="1:19" ht="15.75" thickBot="1" x14ac:dyDescent="0.3">
      <c r="A110" s="109" t="s">
        <v>25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1"/>
      <c r="L110" s="95">
        <f>L108/1.095</f>
        <v>0</v>
      </c>
      <c r="M110" s="21"/>
      <c r="N110" s="20"/>
      <c r="O110" s="20"/>
      <c r="P110" s="20"/>
      <c r="Q110" s="20"/>
      <c r="R110" s="20"/>
      <c r="S110" s="20"/>
    </row>
    <row r="111" spans="1:19" ht="15.75" thickTop="1" x14ac:dyDescent="0.25">
      <c r="A111" s="22"/>
      <c r="B111" s="21"/>
      <c r="C111" s="20"/>
      <c r="D111" s="20"/>
      <c r="E111" s="20"/>
      <c r="F111" s="20"/>
      <c r="G111" s="20"/>
      <c r="H111" s="20"/>
      <c r="I111" s="20"/>
      <c r="J111" s="20"/>
      <c r="K111" s="20"/>
      <c r="L111" s="21"/>
      <c r="M111" s="21"/>
      <c r="N111" s="20"/>
      <c r="O111" s="20"/>
      <c r="P111" s="20"/>
      <c r="Q111" s="20"/>
      <c r="R111" s="20"/>
      <c r="S111" s="20"/>
    </row>
    <row r="112" spans="1:19" x14ac:dyDescent="0.25">
      <c r="A112" s="22"/>
      <c r="B112" s="21"/>
      <c r="C112" s="20"/>
      <c r="D112" s="20"/>
      <c r="E112" s="20"/>
      <c r="F112" s="20"/>
      <c r="G112" s="20"/>
      <c r="H112" s="20"/>
      <c r="I112" s="20"/>
      <c r="J112" s="20"/>
      <c r="K112" s="20"/>
      <c r="L112" s="21"/>
      <c r="M112" s="21"/>
      <c r="N112" s="20"/>
      <c r="O112" s="20"/>
      <c r="P112" s="20"/>
      <c r="Q112" s="20"/>
      <c r="R112" s="20"/>
      <c r="S112" s="20"/>
    </row>
    <row r="113" spans="1:19" x14ac:dyDescent="0.25">
      <c r="A113" s="22"/>
      <c r="B113" s="21"/>
      <c r="C113" s="20"/>
      <c r="D113" s="20"/>
      <c r="E113" s="20"/>
      <c r="F113" s="20"/>
      <c r="G113" s="20"/>
      <c r="H113" s="20"/>
      <c r="I113" s="20"/>
      <c r="J113" s="20"/>
      <c r="K113" s="20"/>
      <c r="L113" s="21"/>
      <c r="M113" s="21"/>
      <c r="N113" s="20"/>
      <c r="O113" s="20"/>
      <c r="P113" s="20"/>
      <c r="Q113" s="20"/>
      <c r="R113" s="20"/>
      <c r="S113" s="20"/>
    </row>
    <row r="114" spans="1:19" x14ac:dyDescent="0.25">
      <c r="A114" s="23" t="s">
        <v>26</v>
      </c>
      <c r="B114" s="16"/>
      <c r="C114" s="16"/>
      <c r="D114" s="3"/>
      <c r="E114" s="3"/>
      <c r="F114" s="3"/>
      <c r="G114" s="20"/>
      <c r="H114" s="20"/>
      <c r="I114" s="20"/>
      <c r="J114" s="20"/>
      <c r="K114" s="20"/>
      <c r="L114" s="20"/>
      <c r="M114" s="21"/>
      <c r="N114" s="20"/>
      <c r="O114" s="20"/>
      <c r="P114" s="20"/>
      <c r="Q114" s="20"/>
      <c r="R114" s="20"/>
      <c r="S114" s="20"/>
    </row>
    <row r="115" spans="1:19" ht="15" customHeight="1" x14ac:dyDescent="0.25">
      <c r="A115" s="112" t="s">
        <v>229</v>
      </c>
      <c r="B115" s="97"/>
      <c r="C115" s="97"/>
      <c r="D115" s="97"/>
      <c r="E115" s="97"/>
      <c r="F115" s="3"/>
      <c r="G115" s="20"/>
      <c r="H115" s="20"/>
      <c r="I115" s="20"/>
      <c r="J115" s="20"/>
      <c r="K115" s="20"/>
      <c r="L115" s="21"/>
      <c r="M115" s="21"/>
      <c r="N115" s="20"/>
      <c r="O115" s="20"/>
      <c r="P115" s="20"/>
      <c r="Q115" s="20"/>
      <c r="R115" s="20"/>
      <c r="S115" s="20"/>
    </row>
    <row r="116" spans="1:19" ht="15" customHeight="1" x14ac:dyDescent="0.25">
      <c r="A116" s="112" t="s">
        <v>230</v>
      </c>
      <c r="B116" s="97"/>
      <c r="C116" s="97"/>
      <c r="D116" s="97"/>
      <c r="E116" s="97"/>
      <c r="F116" s="61"/>
      <c r="G116" s="20"/>
      <c r="H116" s="20"/>
      <c r="I116" s="20"/>
      <c r="J116" s="21"/>
      <c r="K116" s="21"/>
      <c r="L116" s="21"/>
      <c r="M116" s="21"/>
      <c r="N116" s="20"/>
      <c r="O116" s="20"/>
      <c r="P116" s="20"/>
      <c r="Q116" s="20"/>
      <c r="R116" s="20"/>
      <c r="S116" s="20"/>
    </row>
    <row r="117" spans="1:19" ht="15" customHeight="1" x14ac:dyDescent="0.25">
      <c r="A117" s="112" t="s">
        <v>231</v>
      </c>
      <c r="B117" s="97"/>
      <c r="C117" s="97"/>
      <c r="D117" s="97"/>
      <c r="E117" s="97"/>
      <c r="F117" s="61"/>
      <c r="G117" s="21"/>
      <c r="H117" s="21"/>
      <c r="I117" s="21"/>
      <c r="J117" s="21"/>
      <c r="K117" s="21"/>
      <c r="L117" s="21"/>
      <c r="M117" s="21"/>
      <c r="N117" s="20"/>
      <c r="O117" s="20"/>
      <c r="P117" s="20"/>
      <c r="Q117" s="20"/>
      <c r="R117" s="20"/>
      <c r="S117" s="20"/>
    </row>
    <row r="118" spans="1:19" ht="15" customHeight="1" x14ac:dyDescent="0.25">
      <c r="A118" s="113" t="s">
        <v>232</v>
      </c>
      <c r="B118" s="114"/>
      <c r="C118" s="114"/>
      <c r="D118" s="114"/>
      <c r="E118" s="114"/>
      <c r="F118" s="61"/>
      <c r="G118" s="21"/>
      <c r="H118" s="21"/>
      <c r="I118" s="21"/>
      <c r="J118" s="21"/>
      <c r="K118" s="21"/>
      <c r="L118" s="21"/>
      <c r="M118" s="21"/>
      <c r="N118" s="20"/>
      <c r="O118" s="20"/>
      <c r="P118" s="20"/>
      <c r="Q118" s="20"/>
      <c r="R118" s="20"/>
      <c r="S118" s="20"/>
    </row>
    <row r="119" spans="1:19" ht="15.75" customHeight="1" x14ac:dyDescent="0.25">
      <c r="A119" s="69" t="s">
        <v>233</v>
      </c>
      <c r="B119" s="61"/>
      <c r="C119" s="61"/>
      <c r="D119" s="61"/>
      <c r="E119" s="61"/>
      <c r="F119" s="61"/>
      <c r="G119" s="21"/>
      <c r="H119" s="21"/>
      <c r="I119" s="21"/>
      <c r="J119" s="21"/>
      <c r="K119" s="21"/>
      <c r="L119" s="21"/>
      <c r="M119" s="21"/>
      <c r="N119" s="20"/>
      <c r="O119" s="20"/>
      <c r="P119" s="20"/>
      <c r="Q119" s="20"/>
      <c r="R119" s="20"/>
      <c r="S119" s="20"/>
    </row>
    <row r="120" spans="1:19" ht="18.75" x14ac:dyDescent="0.25">
      <c r="A120" s="24"/>
      <c r="B120" s="16"/>
      <c r="C120" s="16"/>
      <c r="D120" s="3"/>
      <c r="E120" s="3"/>
      <c r="F120" s="3"/>
      <c r="G120" s="21"/>
      <c r="H120" s="21"/>
      <c r="I120" s="21"/>
      <c r="J120" s="21"/>
      <c r="K120" s="21"/>
      <c r="L120" s="21"/>
      <c r="M120" s="21"/>
      <c r="N120" s="20"/>
      <c r="O120" s="20"/>
      <c r="P120" s="20"/>
      <c r="Q120" s="20"/>
      <c r="R120" s="20"/>
      <c r="S120" s="20"/>
    </row>
    <row r="121" spans="1:19" ht="15" customHeight="1" x14ac:dyDescent="0.25">
      <c r="C121" s="16"/>
      <c r="D121" s="3"/>
      <c r="E121" s="3"/>
      <c r="F121" s="3"/>
      <c r="G121" s="21"/>
      <c r="H121" s="21"/>
      <c r="I121" s="21"/>
      <c r="J121" s="21"/>
      <c r="K121" s="21"/>
      <c r="L121" s="21"/>
      <c r="M121" s="21"/>
      <c r="N121" s="20"/>
      <c r="O121" s="20"/>
      <c r="P121" s="20"/>
      <c r="Q121" s="20"/>
      <c r="R121" s="20"/>
      <c r="S121" s="20"/>
    </row>
    <row r="122" spans="1:19" ht="15.75" customHeight="1" x14ac:dyDescent="0.25">
      <c r="A122" s="11" t="s">
        <v>234</v>
      </c>
      <c r="C122" s="16"/>
      <c r="D122" s="3"/>
      <c r="E122" s="3"/>
      <c r="F122" s="3"/>
      <c r="G122" s="81" t="s">
        <v>27</v>
      </c>
      <c r="H122" s="21"/>
      <c r="I122" s="21"/>
      <c r="J122" s="21"/>
      <c r="K122" s="21"/>
      <c r="L122" s="21"/>
      <c r="M122" s="21"/>
      <c r="N122" s="20"/>
      <c r="O122" s="20"/>
      <c r="P122" s="20"/>
      <c r="Q122" s="20"/>
      <c r="R122" s="20"/>
      <c r="S122" s="20"/>
    </row>
    <row r="123" spans="1:19" x14ac:dyDescent="0.25">
      <c r="C123" s="16"/>
      <c r="D123" s="3"/>
      <c r="E123" s="3"/>
      <c r="F123" s="3"/>
      <c r="G123" s="21"/>
      <c r="H123" s="21"/>
      <c r="I123" s="21"/>
      <c r="J123" s="21"/>
      <c r="K123" s="21"/>
      <c r="L123" s="21"/>
      <c r="M123" s="21"/>
      <c r="N123" s="20"/>
      <c r="O123" s="20"/>
      <c r="P123" s="20"/>
      <c r="Q123" s="20"/>
      <c r="R123" s="20"/>
      <c r="S123" s="20"/>
    </row>
    <row r="124" spans="1:19" ht="15" customHeight="1" x14ac:dyDescent="0.25">
      <c r="A124" s="96" t="s">
        <v>235</v>
      </c>
      <c r="B124" s="97"/>
      <c r="C124" s="21"/>
      <c r="D124" s="21"/>
      <c r="E124" s="21"/>
      <c r="F124" s="21"/>
      <c r="G124" s="82" t="s">
        <v>235</v>
      </c>
      <c r="H124" s="21"/>
      <c r="I124" s="21"/>
      <c r="J124" s="21"/>
      <c r="K124" s="21"/>
      <c r="L124" s="21"/>
      <c r="M124" s="21"/>
      <c r="N124" s="20"/>
      <c r="O124" s="20"/>
      <c r="P124" s="20"/>
      <c r="Q124" s="20"/>
      <c r="R124" s="20"/>
      <c r="S124" s="20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0"/>
      <c r="O125" s="20"/>
      <c r="P125" s="20"/>
      <c r="Q125" s="20"/>
      <c r="R125" s="20"/>
      <c r="S125" s="20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0"/>
      <c r="O126" s="20"/>
      <c r="P126" s="20"/>
      <c r="Q126" s="20"/>
      <c r="R126" s="20"/>
      <c r="S126" s="20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0"/>
      <c r="O127" s="20"/>
      <c r="P127" s="20"/>
      <c r="Q127" s="20"/>
      <c r="R127" s="20"/>
      <c r="S127" s="20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0"/>
      <c r="O128" s="20"/>
      <c r="P128" s="20"/>
      <c r="Q128" s="20"/>
      <c r="R128" s="20"/>
      <c r="S128" s="20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0"/>
      <c r="O129" s="20"/>
      <c r="P129" s="20"/>
      <c r="Q129" s="20"/>
      <c r="R129" s="20"/>
      <c r="S129" s="20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0"/>
      <c r="O130" s="20"/>
      <c r="P130" s="20"/>
      <c r="Q130" s="20"/>
      <c r="R130" s="20"/>
      <c r="S130" s="20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0"/>
      <c r="O131" s="20"/>
      <c r="P131" s="20"/>
      <c r="Q131" s="20"/>
      <c r="R131" s="20"/>
      <c r="S131" s="20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0"/>
      <c r="O132" s="20"/>
      <c r="P132" s="20"/>
      <c r="Q132" s="20"/>
      <c r="R132" s="20"/>
      <c r="S132" s="20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0"/>
      <c r="O133" s="20"/>
      <c r="P133" s="20"/>
      <c r="Q133" s="20"/>
      <c r="R133" s="20"/>
      <c r="S133" s="20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0"/>
      <c r="O134" s="20"/>
      <c r="P134" s="20"/>
      <c r="Q134" s="20"/>
      <c r="R134" s="20"/>
      <c r="S134" s="20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0"/>
      <c r="O135" s="20"/>
      <c r="P135" s="20"/>
      <c r="Q135" s="20"/>
      <c r="R135" s="20"/>
      <c r="S135" s="20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0"/>
      <c r="O136" s="20"/>
      <c r="P136" s="20"/>
      <c r="Q136" s="20"/>
      <c r="R136" s="20"/>
      <c r="S136" s="20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0"/>
      <c r="O137" s="20"/>
      <c r="P137" s="20"/>
      <c r="Q137" s="20"/>
      <c r="R137" s="20"/>
      <c r="S137" s="20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0"/>
      <c r="O138" s="20"/>
      <c r="P138" s="20"/>
      <c r="Q138" s="20"/>
      <c r="R138" s="20"/>
      <c r="S138" s="20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0"/>
      <c r="O139" s="20"/>
      <c r="P139" s="20"/>
      <c r="Q139" s="20"/>
      <c r="R139" s="20"/>
      <c r="S139" s="20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0"/>
      <c r="O140" s="20"/>
      <c r="P140" s="20"/>
      <c r="Q140" s="20"/>
      <c r="R140" s="20"/>
      <c r="S140" s="20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0"/>
      <c r="O141" s="20"/>
      <c r="P141" s="20"/>
      <c r="Q141" s="20"/>
      <c r="R141" s="20"/>
      <c r="S141" s="20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0"/>
      <c r="O142" s="20"/>
      <c r="P142" s="20"/>
      <c r="Q142" s="20"/>
      <c r="R142" s="20"/>
      <c r="S142" s="20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0"/>
      <c r="O143" s="20"/>
      <c r="P143" s="20"/>
      <c r="Q143" s="20"/>
      <c r="R143" s="20"/>
      <c r="S143" s="20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0"/>
      <c r="O144" s="20"/>
      <c r="P144" s="20"/>
      <c r="Q144" s="20"/>
      <c r="R144" s="20"/>
      <c r="S144" s="20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0"/>
      <c r="O145" s="20"/>
      <c r="P145" s="20"/>
      <c r="Q145" s="20"/>
      <c r="R145" s="20"/>
      <c r="S145" s="20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0"/>
      <c r="O146" s="20"/>
      <c r="P146" s="20"/>
      <c r="Q146" s="20"/>
      <c r="R146" s="20"/>
      <c r="S146" s="20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0"/>
      <c r="O147" s="20"/>
      <c r="P147" s="20"/>
      <c r="Q147" s="20"/>
      <c r="R147" s="20"/>
      <c r="S147" s="20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0"/>
      <c r="O148" s="20"/>
      <c r="P148" s="20"/>
      <c r="Q148" s="20"/>
      <c r="R148" s="20"/>
      <c r="S148" s="20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0"/>
      <c r="O149" s="20"/>
      <c r="P149" s="20"/>
      <c r="Q149" s="20"/>
      <c r="R149" s="20"/>
      <c r="S149" s="20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0"/>
      <c r="O150" s="20"/>
      <c r="P150" s="20"/>
      <c r="Q150" s="20"/>
      <c r="R150" s="20"/>
      <c r="S150" s="20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0"/>
      <c r="O151" s="20"/>
      <c r="P151" s="20"/>
      <c r="Q151" s="20"/>
      <c r="R151" s="20"/>
      <c r="S151" s="20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0"/>
      <c r="O152" s="20"/>
      <c r="P152" s="20"/>
      <c r="Q152" s="20"/>
      <c r="R152" s="20"/>
      <c r="S152" s="20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0"/>
      <c r="O153" s="20"/>
      <c r="P153" s="20"/>
      <c r="Q153" s="20"/>
      <c r="R153" s="20"/>
      <c r="S153" s="20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0"/>
      <c r="O154" s="20"/>
      <c r="P154" s="20"/>
      <c r="Q154" s="20"/>
      <c r="R154" s="20"/>
      <c r="S154" s="20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0"/>
      <c r="O155" s="20"/>
      <c r="P155" s="20"/>
      <c r="Q155" s="20"/>
      <c r="R155" s="20"/>
      <c r="S155" s="20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0"/>
      <c r="O156" s="20"/>
      <c r="P156" s="20"/>
      <c r="Q156" s="20"/>
      <c r="R156" s="20"/>
      <c r="S156" s="20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0"/>
      <c r="O157" s="20"/>
      <c r="P157" s="20"/>
      <c r="Q157" s="20"/>
      <c r="R157" s="20"/>
      <c r="S157" s="20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0"/>
      <c r="O158" s="20"/>
      <c r="P158" s="20"/>
      <c r="Q158" s="20"/>
      <c r="R158" s="20"/>
      <c r="S158" s="20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0"/>
      <c r="O159" s="20"/>
      <c r="P159" s="20"/>
      <c r="Q159" s="20"/>
      <c r="R159" s="20"/>
      <c r="S159" s="20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0"/>
      <c r="O160" s="20"/>
      <c r="P160" s="20"/>
      <c r="Q160" s="20"/>
      <c r="R160" s="20"/>
      <c r="S160" s="20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0"/>
      <c r="O161" s="20"/>
      <c r="P161" s="20"/>
      <c r="Q161" s="20"/>
      <c r="R161" s="20"/>
      <c r="S161" s="20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0"/>
      <c r="O162" s="20"/>
      <c r="P162" s="20"/>
      <c r="Q162" s="20"/>
      <c r="R162" s="20"/>
      <c r="S162" s="20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0"/>
      <c r="O163" s="20"/>
      <c r="P163" s="20"/>
      <c r="Q163" s="20"/>
      <c r="R163" s="20"/>
      <c r="S163" s="20"/>
    </row>
    <row r="164" spans="1:19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9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9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9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9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9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9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9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9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9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9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9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9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</sheetData>
  <mergeCells count="12">
    <mergeCell ref="A124:B124"/>
    <mergeCell ref="G1:I1"/>
    <mergeCell ref="A2:E2"/>
    <mergeCell ref="A3:E3"/>
    <mergeCell ref="A4:E4"/>
    <mergeCell ref="A108:K108"/>
    <mergeCell ref="A109:K109"/>
    <mergeCell ref="A110:K110"/>
    <mergeCell ref="A115:E115"/>
    <mergeCell ref="A116:E116"/>
    <mergeCell ref="A117:E117"/>
    <mergeCell ref="A118:E118"/>
  </mergeCells>
  <pageMargins left="0.7" right="0.7" top="0.75" bottom="0.75" header="0.3" footer="0.3"/>
  <pageSetup paperSize="9" scale="53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4.sklop_KRUH IN PEKOVSKI IZD.</vt:lpstr>
      <vt:lpstr>'4.sklop_KRUH IN PEKOVSKI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2020-03-02T08:02:49Z</dcterms:modified>
</cp:coreProperties>
</file>